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3)/3.04 Wires Down Transmission (Non-MEDs)/"/>
    </mc:Choice>
  </mc:AlternateContent>
  <xr:revisionPtr revIDLastSave="133" documentId="8_{01ADA52F-6FB3-4785-9D01-8BB4083D2E5F}" xr6:coauthVersionLast="47" xr6:coauthVersionMax="47" xr10:uidLastSave="{DA970766-E34E-4202-98FE-2CD9068BBE15}"/>
  <bookViews>
    <workbookView xWindow="28680" yWindow="-120" windowWidth="29040" windowHeight="15840" tabRatio="806" xr2:uid="{BAE97A0B-7591-482C-82FD-1CBA1DC04147}"/>
  </bookViews>
  <sheets>
    <sheet name="ET-WD-Details" sheetId="2" r:id="rId1"/>
    <sheet name="3.4 WD nonMED HFTD" sheetId="5" r:id="rId2"/>
    <sheet name="3.4 Control Chart" sheetId="7" r:id="rId3"/>
    <sheet name="List of MEDs from Reliability" sheetId="8" r:id="rId4"/>
    <sheet name="Cause Translation" sheetId="11" r:id="rId5"/>
    <sheet name="ILIS Causes" sheetId="12"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4" hidden="1">#REF!</definedName>
    <definedName name="_Fill" localSheetId="0" hidden="1">#REF!</definedName>
    <definedName name="_Fill" hidden="1">#REF!</definedName>
    <definedName name="_xlnm._FilterDatabase" localSheetId="0" hidden="1">'ET-WD-Details'!$A$1:$AZ$90</definedName>
    <definedName name="_NSW2" localSheetId="4">#REF!</definedName>
    <definedName name="_NSW2" localSheetId="0">#REF!</definedName>
    <definedName name="_NSW2">#REF!</definedName>
    <definedName name="_Qld2" localSheetId="4">#REF!</definedName>
    <definedName name="_Qld2" localSheetId="0">#REF!</definedName>
    <definedName name="_Qld2">#REF!</definedName>
    <definedName name="_Regression_Int" hidden="1">1</definedName>
    <definedName name="a" localSheetId="4" hidden="1">{#N/A,#N/A,FALSE,"CTC Summary - EOY";#N/A,#N/A,FALSE,"CTC Summary - Wtavg"}</definedName>
    <definedName name="a" localSheetId="5" hidden="1">{#N/A,#N/A,FALSE,"CTC Summary - EOY";#N/A,#N/A,FALSE,"CTC Summary - Wtavg"}</definedName>
    <definedName name="a" hidden="1">{#N/A,#N/A,FALSE,"CTC Summary - EOY";#N/A,#N/A,FALSE,"CTC Summary - Wtavg"}</definedName>
    <definedName name="a_1" localSheetId="4">{#N/A,#N/A,FALSE,"CTC Summary - EOY";#N/A,#N/A,FALSE,"CTC Summary - Wtavg"}</definedName>
    <definedName name="a_1" localSheetId="5">{#N/A,#N/A,FALSE,"CTC Summary - EOY";#N/A,#N/A,FALSE,"CTC Summary - Wtavg"}</definedName>
    <definedName name="a_1">{#N/A,#N/A,FALSE,"CTC Summary - EOY";#N/A,#N/A,FALSE,"CTC Summary - Wtavg"}</definedName>
    <definedName name="a_2" localSheetId="4">{#N/A,#N/A,FALSE,"CTC Summary - EOY";#N/A,#N/A,FALSE,"CTC Summary - Wtavg"}</definedName>
    <definedName name="a_2" localSheetId="5">{#N/A,#N/A,FALSE,"CTC Summary - EOY";#N/A,#N/A,FALSE,"CTC Summary - Wtavg"}</definedName>
    <definedName name="a_2">{#N/A,#N/A,FALSE,"CTC Summary - EOY";#N/A,#N/A,FALSE,"CTC Summary - Wtavg"}</definedName>
    <definedName name="a_3" localSheetId="4">{#N/A,#N/A,FALSE,"CTC Summary - EOY";#N/A,#N/A,FALSE,"CTC Summary - Wtavg"}</definedName>
    <definedName name="a_3" localSheetId="5">{#N/A,#N/A,FALSE,"CTC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4">'Cause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4" hidden="1">{#N/A,#N/A,FALSE,"CTC Summary - EOY";#N/A,#N/A,FALSE,"CTC Summary - Wtavg"}</definedName>
    <definedName name="April" localSheetId="5" hidden="1">{#N/A,#N/A,FALSE,"CTC Summary - EOY";#N/A,#N/A,FALSE,"CTC Summary - Wtavg"}</definedName>
    <definedName name="April" hidden="1">{#N/A,#N/A,FALSE,"CTC Summary - EOY";#N/A,#N/A,FALSE,"CTC Summary - Wtavg"}</definedName>
    <definedName name="April_1" localSheetId="4" hidden="1">{#N/A,#N/A,FALSE,"CTC Summary - EOY";#N/A,#N/A,FALSE,"CTC Summary - Wtavg"}</definedName>
    <definedName name="April_1" localSheetId="5" hidden="1">{#N/A,#N/A,FALSE,"CTC Summary - EOY";#N/A,#N/A,FALSE,"CTC Summary - Wtavg"}</definedName>
    <definedName name="April_1" hidden="1">{#N/A,#N/A,FALSE,"CTC Summary - EOY";#N/A,#N/A,FALSE,"CTC Summary - Wtavg"}</definedName>
    <definedName name="April_2" localSheetId="4" hidden="1">{#N/A,#N/A,FALSE,"CTC Summary - EOY";#N/A,#N/A,FALSE,"CTC Summary - Wtavg"}</definedName>
    <definedName name="April_2" localSheetId="5" hidden="1">{#N/A,#N/A,FALSE,"CTC Summary - EOY";#N/A,#N/A,FALSE,"CTC Summary - Wtavg"}</definedName>
    <definedName name="April_2" hidden="1">{#N/A,#N/A,FALSE,"CTC Summary - EOY";#N/A,#N/A,FALSE,"CTC Summary - Wtavg"}</definedName>
    <definedName name="April_3" localSheetId="4" hidden="1">{#N/A,#N/A,FALSE,"CTC Summary - EOY";#N/A,#N/A,FALSE,"CTC Summary - Wtavg"}</definedName>
    <definedName name="April_3" localSheetId="5" hidden="1">{#N/A,#N/A,FALSE,"CTC Summary - EOY";#N/A,#N/A,FALSE,"CTC Summary - Wtavg"}</definedName>
    <definedName name="April_3" hidden="1">{#N/A,#N/A,FALSE,"CTC Summary - EOY";#N/A,#N/A,FALSE,"CTC Summary - Wtavg"}</definedName>
    <definedName name="AprSun1" localSheetId="4">DATE(CalendarYear,4,1)-WEEKDAY(DATE(CalendarYear,4,1))+1</definedName>
    <definedName name="AprSun1" localSheetId="5">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4">DATE(CalendarYear,8,1)-WEEKDAY(DATE(CalendarYear,8,1))+1</definedName>
    <definedName name="AugSun1" localSheetId="5">DATE(CalendarYear,8,1)-WEEKDAY(DATE(CalendarYear,8,1))+1</definedName>
    <definedName name="AugSun1">DATE(CalendarYear,8,1)-WEEKDAY(DATE(CalendarYear,8,1))+1</definedName>
    <definedName name="August" localSheetId="4" hidden="1">{#N/A,#N/A,FALSE,"CTC Summary - EOY";#N/A,#N/A,FALSE,"CTC Summary - Wtavg"}</definedName>
    <definedName name="August" localSheetId="5" hidden="1">{#N/A,#N/A,FALSE,"CTC Summary - EOY";#N/A,#N/A,FALSE,"CTC Summary - Wtavg"}</definedName>
    <definedName name="August" hidden="1">{#N/A,#N/A,FALSE,"CTC Summary - EOY";#N/A,#N/A,FALSE,"CTC Summary - Wtavg"}</definedName>
    <definedName name="August_1" localSheetId="4" hidden="1">{#N/A,#N/A,FALSE,"CTC Summary - EOY";#N/A,#N/A,FALSE,"CTC Summary - Wtavg"}</definedName>
    <definedName name="August_1" localSheetId="5" hidden="1">{#N/A,#N/A,FALSE,"CTC Summary - EOY";#N/A,#N/A,FALSE,"CTC Summary - Wtavg"}</definedName>
    <definedName name="August_1" hidden="1">{#N/A,#N/A,FALSE,"CTC Summary - EOY";#N/A,#N/A,FALSE,"CTC Summary - Wtavg"}</definedName>
    <definedName name="August_2" localSheetId="4" hidden="1">{#N/A,#N/A,FALSE,"CTC Summary - EOY";#N/A,#N/A,FALSE,"CTC Summary - Wtavg"}</definedName>
    <definedName name="August_2" localSheetId="5" hidden="1">{#N/A,#N/A,FALSE,"CTC Summary - EOY";#N/A,#N/A,FALSE,"CTC Summary - Wtavg"}</definedName>
    <definedName name="August_2" hidden="1">{#N/A,#N/A,FALSE,"CTC Summary - EOY";#N/A,#N/A,FALSE,"CTC Summary - Wtavg"}</definedName>
    <definedName name="August_3" localSheetId="4" hidden="1">{#N/A,#N/A,FALSE,"CTC Summary - EOY";#N/A,#N/A,FALSE,"CTC Summary - Wtavg"}</definedName>
    <definedName name="August_3" localSheetId="5" hidden="1">{#N/A,#N/A,FALSE,"CTC Summary - EOY";#N/A,#N/A,FALSE,"CTC Summary - Wtavg"}</definedName>
    <definedName name="August_3" hidden="1">{#N/A,#N/A,FALSE,"CTC Summary - EOY";#N/A,#N/A,FALSE,"CTC Summary - Wtavg"}</definedName>
    <definedName name="b" localSheetId="4" hidden="1">{#N/A,#N/A,FALSE,"CTC Summary - EOY";#N/A,#N/A,FALSE,"CTC Summary - Wtavg"}</definedName>
    <definedName name="b" localSheetId="5" hidden="1">{#N/A,#N/A,FALSE,"CTC Summary - EOY";#N/A,#N/A,FALSE,"CTC Summary - Wtavg"}</definedName>
    <definedName name="b" hidden="1">{#N/A,#N/A,FALSE,"CTC Summary - EOY";#N/A,#N/A,FALSE,"CTC Summary - Wtavg"}</definedName>
    <definedName name="b_1" localSheetId="4" hidden="1">{#N/A,#N/A,FALSE,"CTC Summary - EOY";#N/A,#N/A,FALSE,"CTC Summary - Wtavg"}</definedName>
    <definedName name="b_1" localSheetId="5" hidden="1">{#N/A,#N/A,FALSE,"CTC Summary - EOY";#N/A,#N/A,FALSE,"CTC Summary - Wtavg"}</definedName>
    <definedName name="b_1" hidden="1">{#N/A,#N/A,FALSE,"CTC Summary - EOY";#N/A,#N/A,FALSE,"CTC Summary - Wtavg"}</definedName>
    <definedName name="b_2" localSheetId="4" hidden="1">{#N/A,#N/A,FALSE,"CTC Summary - EOY";#N/A,#N/A,FALSE,"CTC Summary - Wtavg"}</definedName>
    <definedName name="b_2" localSheetId="5" hidden="1">{#N/A,#N/A,FALSE,"CTC Summary - EOY";#N/A,#N/A,FALSE,"CTC Summary - Wtavg"}</definedName>
    <definedName name="b_2" hidden="1">{#N/A,#N/A,FALSE,"CTC Summary - EOY";#N/A,#N/A,FALSE,"CTC Summary - Wtavg"}</definedName>
    <definedName name="b_3" localSheetId="4" hidden="1">{#N/A,#N/A,FALSE,"CTC Summary - EOY";#N/A,#N/A,FALSE,"CTC Summary - Wtavg"}</definedName>
    <definedName name="b_3" localSheetId="5"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2">RIGHT(_xll.EVSVR(),LEN(_xll.EVSVR())-FIND("//",_xll.EVSVR())-1)</definedName>
    <definedName name="BPCEnvironment">RIGHT(_xll.EVSVR(),LEN(_xll.EVSVR())-FIND("//",_xll.EVSVR())-1)</definedName>
    <definedName name="Brisbane" localSheetId="4">#REF!</definedName>
    <definedName name="Brisbane" localSheetId="0">#REF!</definedName>
    <definedName name="Brisbane">#REF!</definedName>
    <definedName name="Brisbane1a" localSheetId="4">#REF!</definedName>
    <definedName name="Brisbane1a" localSheetId="0">#REF!</definedName>
    <definedName name="Brisbane1a">#REF!</definedName>
    <definedName name="Brisbane2" localSheetId="4">#REF!</definedName>
    <definedName name="Brisbane2" localSheetId="0">#REF!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2">[15]!CalculateEverything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#REF!</definedName>
    <definedName name="CFO_Total">#REF!</definedName>
    <definedName name="CFO_YTD" localSheetId="0">#REF!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#REF!</definedName>
    <definedName name="CGT_YTD">#REF!</definedName>
    <definedName name="CGTR_Total" localSheetId="0">#REF!</definedName>
    <definedName name="CGTR_Total">#REF!</definedName>
    <definedName name="CGTR_YTD" localSheetId="0">#REF!</definedName>
    <definedName name="CGTR_YTD">#REF!</definedName>
    <definedName name="Chosen_BU_Index">[8]CAPDATA!$B$1379</definedName>
    <definedName name="ChosenBU">[8]CAPDATA!$A$1379</definedName>
    <definedName name="Cntrl_Total" localSheetId="0">#REF!</definedName>
    <definedName name="Cntrl_Total">#REF!</definedName>
    <definedName name="Cntrl_YTD" localSheetId="0">#REF!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 localSheetId="2">[13]!AFUDERNR</definedName>
    <definedName name="CPI">[13]!AFUDERNR</definedName>
    <definedName name="CSI" localSheetId="4">[17]Data_Sheet!#REF!</definedName>
    <definedName name="CSI" localSheetId="0">[17]Data_Sheet!#REF!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 localSheetId="2">[13]!CTCLast</definedName>
    <definedName name="CTCLast">[13]!CTCLast</definedName>
    <definedName name="CTS_Total" localSheetId="4">#REF!</definedName>
    <definedName name="CTS_Total" localSheetId="0">#REF!</definedName>
    <definedName name="CTS_Total">#REF!</definedName>
    <definedName name="CTS_YTD" localSheetId="4">#REF!</definedName>
    <definedName name="CTS_YTD" localSheetId="0">#REF!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4" hidden="1">{#N/A,#N/A,FALSE,"CTC Summary - EOY";#N/A,#N/A,FALSE,"CTC Summary - Wtavg"}</definedName>
    <definedName name="d" localSheetId="5" hidden="1">{#N/A,#N/A,FALSE,"CTC Summary - EOY";#N/A,#N/A,FALSE,"CTC Summary - Wtavg"}</definedName>
    <definedName name="d" hidden="1">{#N/A,#N/A,FALSE,"CTC Summary - EOY";#N/A,#N/A,FALSE,"CTC Summary - Wtavg"}</definedName>
    <definedName name="d_1" localSheetId="4" hidden="1">{#N/A,#N/A,FALSE,"CTC Summary - EOY";#N/A,#N/A,FALSE,"CTC Summary - Wtavg"}</definedName>
    <definedName name="d_1" localSheetId="5" hidden="1">{#N/A,#N/A,FALSE,"CTC Summary - EOY";#N/A,#N/A,FALSE,"CTC Summary - Wtavg"}</definedName>
    <definedName name="d_1" hidden="1">{#N/A,#N/A,FALSE,"CTC Summary - EOY";#N/A,#N/A,FALSE,"CTC Summary - Wtavg"}</definedName>
    <definedName name="d_2" localSheetId="4" hidden="1">{#N/A,#N/A,FALSE,"CTC Summary - EOY";#N/A,#N/A,FALSE,"CTC Summary - Wtavg"}</definedName>
    <definedName name="d_2" localSheetId="5" hidden="1">{#N/A,#N/A,FALSE,"CTC Summary - EOY";#N/A,#N/A,FALSE,"CTC Summary - Wtavg"}</definedName>
    <definedName name="d_2" hidden="1">{#N/A,#N/A,FALSE,"CTC Summary - EOY";#N/A,#N/A,FALSE,"CTC Summary - Wtavg"}</definedName>
    <definedName name="d_3" localSheetId="4" hidden="1">{#N/A,#N/A,FALSE,"CTC Summary - EOY";#N/A,#N/A,FALSE,"CTC Summary - Wtavg"}</definedName>
    <definedName name="d_3" localSheetId="5" hidden="1">{#N/A,#N/A,FALSE,"CTC Summary - EOY";#N/A,#N/A,FALSE,"CTC Summary - Wtavg"}</definedName>
    <definedName name="d_3" hidden="1">{#N/A,#N/A,FALSE,"CTC Summary - EOY";#N/A,#N/A,FALSE,"CTC Summary - Wtavg"}</definedName>
    <definedName name="Data">#REF!</definedName>
    <definedName name="DataYears" localSheetId="2">[18]!DataYears</definedName>
    <definedName name="DataYears">[18]!DataYears</definedName>
    <definedName name="Day">'[19]Day 3 &amp; 5 Email'!$D$1</definedName>
    <definedName name="DC">[8]CAPDATA!$E$1309</definedName>
    <definedName name="DCS_Total" localSheetId="4">#REF!</definedName>
    <definedName name="DCS_Total" localSheetId="0">#REF!</definedName>
    <definedName name="DCS_Total">#REF!</definedName>
    <definedName name="DCS_YTD" localSheetId="4">#REF!</definedName>
    <definedName name="DCS_YTD" localSheetId="0">#REF!</definedName>
    <definedName name="DCS_YTD">#REF!</definedName>
    <definedName name="DCSGET_ALLOC">[8]DCSGET!$C$49:$U$49</definedName>
    <definedName name="Debt_Actual">[8]CESE!$C$70:$U$70</definedName>
    <definedName name="DecSun1" localSheetId="4">DATE(CalendarYear,12,1)-WEEKDAY(DATE(CalendarYear,12,1))+1</definedName>
    <definedName name="DecSun1" localSheetId="5">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4">#REF!</definedName>
    <definedName name="Diablo_Total" localSheetId="0">#REF!</definedName>
    <definedName name="Diablo_Total">#REF!</definedName>
    <definedName name="Diablo_YTD" localSheetId="0">#REF!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4">[25]CAIDI!#REF!</definedName>
    <definedName name="Div" localSheetId="0">[26]CAIDI!#REF!</definedName>
    <definedName name="Div">[26]CAIDI!#REF!</definedName>
    <definedName name="DivCase">[8]CAPDATA!$E$1309</definedName>
    <definedName name="Divisions">#REF!</definedName>
    <definedName name="e" localSheetId="4" hidden="1">{#N/A,#N/A,FALSE,"CTC Summary - EOY";#N/A,#N/A,FALSE,"CTC Summary - Wtavg"}</definedName>
    <definedName name="e" localSheetId="5" hidden="1">{#N/A,#N/A,FALSE,"CTC Summary - EOY";#N/A,#N/A,FALSE,"CTC Summary - Wtavg"}</definedName>
    <definedName name="e" hidden="1">{#N/A,#N/A,FALSE,"CTC Summary - EOY";#N/A,#N/A,FALSE,"CTC Summary - Wtavg"}</definedName>
    <definedName name="e_1" localSheetId="4" hidden="1">{#N/A,#N/A,FALSE,"CTC Summary - EOY";#N/A,#N/A,FALSE,"CTC Summary - Wtavg"}</definedName>
    <definedName name="e_1" localSheetId="5" hidden="1">{#N/A,#N/A,FALSE,"CTC Summary - EOY";#N/A,#N/A,FALSE,"CTC Summary - Wtavg"}</definedName>
    <definedName name="e_1" hidden="1">{#N/A,#N/A,FALSE,"CTC Summary - EOY";#N/A,#N/A,FALSE,"CTC Summary - Wtavg"}</definedName>
    <definedName name="e_2" localSheetId="4" hidden="1">{#N/A,#N/A,FALSE,"CTC Summary - EOY";#N/A,#N/A,FALSE,"CTC Summary - Wtavg"}</definedName>
    <definedName name="e_2" localSheetId="5" hidden="1">{#N/A,#N/A,FALSE,"CTC Summary - EOY";#N/A,#N/A,FALSE,"CTC Summary - Wtavg"}</definedName>
    <definedName name="e_2" hidden="1">{#N/A,#N/A,FALSE,"CTC Summary - EOY";#N/A,#N/A,FALSE,"CTC Summary - Wtavg"}</definedName>
    <definedName name="e_3" localSheetId="4" hidden="1">{#N/A,#N/A,FALSE,"CTC Summary - EOY";#N/A,#N/A,FALSE,"CTC Summary - Wtavg"}</definedName>
    <definedName name="e_3" localSheetId="5"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4">#REF!</definedName>
    <definedName name="ET_Total" localSheetId="0">#REF!</definedName>
    <definedName name="ET_Total">#REF!</definedName>
    <definedName name="ET_YTD" localSheetId="4">#REF!</definedName>
    <definedName name="ET_YTD" localSheetId="0">#REF!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4">#REF!</definedName>
    <definedName name="ETR_Total" localSheetId="0">#REF!</definedName>
    <definedName name="ETR_Total">#REF!</definedName>
    <definedName name="ETR_YTD" localSheetId="0">#REF!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4">DATE(CalendarYear,2,1)-WEEKDAY(DATE(CalendarYear,2,1))+1</definedName>
    <definedName name="FebSun1" localSheetId="5">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 localSheetId="0">[30]Definitions!#REF!</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 localSheetId="2">[13]!FYear01</definedName>
    <definedName name="FYear01">[13]!FYear01</definedName>
    <definedName name="FYear02" localSheetId="2">[13]!FYear02</definedName>
    <definedName name="FYear02">[13]!FYear02</definedName>
    <definedName name="FYear03" localSheetId="2">[13]!FYear03</definedName>
    <definedName name="FYear03">[13]!FYear03</definedName>
    <definedName name="FYear04" localSheetId="2">[13]!FYear04</definedName>
    <definedName name="FYear04">[13]!FYear04</definedName>
    <definedName name="FYear05" localSheetId="2">[13]!FYear05</definedName>
    <definedName name="FYear05">[13]!FYear05</definedName>
    <definedName name="FYear06" localSheetId="2">[13]!FYear06</definedName>
    <definedName name="FYear06">[13]!FYear06</definedName>
    <definedName name="FYear07" localSheetId="2">[13]!FYear07</definedName>
    <definedName name="FYear07">[13]!FYear07</definedName>
    <definedName name="FYear08" localSheetId="2">[13]!FYear08</definedName>
    <definedName name="FYear08">[13]!FYear08</definedName>
    <definedName name="FYear09" localSheetId="2">[13]!FYear09</definedName>
    <definedName name="FYear09">[13]!FYear09</definedName>
    <definedName name="FYear10" localSheetId="2">[13]!FYear10</definedName>
    <definedName name="FYear10">[13]!FYear10</definedName>
    <definedName name="FYear11" localSheetId="2">[13]!FYear11</definedName>
    <definedName name="FYear11">[13]!FYear11</definedName>
    <definedName name="FYear12" localSheetId="2">[13]!FYear12</definedName>
    <definedName name="FYear12">[13]!FYear12</definedName>
    <definedName name="FYear13" localSheetId="2">[13]!FYear13</definedName>
    <definedName name="FYear13">[13]!FYear13</definedName>
    <definedName name="FYear14" localSheetId="2">[13]!FYear14</definedName>
    <definedName name="FYear14">[13]!FYear14</definedName>
    <definedName name="FYear15" localSheetId="2">[13]!FYear15</definedName>
    <definedName name="FYear15">[13]!FYear15</definedName>
    <definedName name="FYear16" localSheetId="2">[13]!FYear16</definedName>
    <definedName name="FYear16">[13]!FYear16</definedName>
    <definedName name="FYear17" localSheetId="2">[13]!FYear17</definedName>
    <definedName name="FYear17">[13]!FYear17</definedName>
    <definedName name="FYear18" localSheetId="2">[13]!FYear18</definedName>
    <definedName name="FYear18">[13]!FYear18</definedName>
    <definedName name="FYear19" localSheetId="2">[13]!FYear19</definedName>
    <definedName name="FYear19">[13]!FYear19</definedName>
    <definedName name="FYear20" localSheetId="2">[13]!FYear20</definedName>
    <definedName name="FYear20">[13]!FYear20</definedName>
    <definedName name="FYear21" localSheetId="2">[13]!FYear21</definedName>
    <definedName name="FYear21">[13]!FYear21</definedName>
    <definedName name="FYear22" localSheetId="2">[13]!FYear22</definedName>
    <definedName name="FYear22">[13]!FYear22</definedName>
    <definedName name="FYearLag" localSheetId="2">[13]!FYearLag</definedName>
    <definedName name="FYearLag">[13]!FYearLag</definedName>
    <definedName name="GAS_DIST_LOAD">[8]CAPDATA!$B$1247:$Y$1247</definedName>
    <definedName name="GC_Total" localSheetId="4">#REF!</definedName>
    <definedName name="GC_Total" localSheetId="0">#REF!</definedName>
    <definedName name="GC_Total">#REF!</definedName>
    <definedName name="GC_YTD" localSheetId="4">#REF!</definedName>
    <definedName name="GC_YTD" localSheetId="0">#REF!</definedName>
    <definedName name="GC_YTD">#REF!</definedName>
    <definedName name="GENDEX">[13]!GENDEX</definedName>
    <definedName name="GES_Total" localSheetId="4">#REF!</definedName>
    <definedName name="GES_Total" localSheetId="0">#REF!</definedName>
    <definedName name="GES_Total">#REF!</definedName>
    <definedName name="GES_YTD" localSheetId="0">#REF!</definedName>
    <definedName name="GES_YTD">#REF!</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 localSheetId="0">[17]Data_Sheet!#REF!</definedName>
    <definedName name="GillRanch">[17]Data_Sheet!#REF!</definedName>
    <definedName name="GL">'[32]CE w_tax'!$A$3:$B$1450</definedName>
    <definedName name="GL_2">'[32]CE w_tax'!$A$3:$D$1450</definedName>
    <definedName name="GPR_Total" localSheetId="4">#REF!</definedName>
    <definedName name="GPR_Total" localSheetId="0">#REF!</definedName>
    <definedName name="GPR_Total">#REF!</definedName>
    <definedName name="GPR_YTD" localSheetId="4">#REF!</definedName>
    <definedName name="GPR_YTD" localSheetId="0">#REF!</definedName>
    <definedName name="GPR_YTD">#REF!</definedName>
    <definedName name="grc">[6]REV_EST!$A$481:$AO$550,[6]REV_EST!$B$74:$AN$425</definedName>
    <definedName name="GS_Total" localSheetId="4">#REF!</definedName>
    <definedName name="GS_Total" localSheetId="0">#REF!</definedName>
    <definedName name="GS_Total">#REF!</definedName>
    <definedName name="GS_YTD" localSheetId="0">#REF!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#REF!</definedName>
    <definedName name="GTS_Total">#REF!</definedName>
    <definedName name="GTS_YTD" localSheetId="0">#REF!</definedName>
    <definedName name="GTS_YTD">#REF!</definedName>
    <definedName name="heat_val">1.02</definedName>
    <definedName name="HR_Total" localSheetId="0">#REF!</definedName>
    <definedName name="HR_Total">#REF!</definedName>
    <definedName name="HR_YTD" localSheetId="0">#REF!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#REF!</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4">DATE(CalendarYear,1,1)-WEEKDAY(DATE(CalendarYear,1,1))+1</definedName>
    <definedName name="JanSun1" localSheetId="5">DATE(CalendarYear,1,1)-WEEKDAY(DATE(CalendarYear,1,1))+1</definedName>
    <definedName name="JanSun1">DATE(CalendarYear,1,1)-WEEKDAY(DATE(CalendarYear,1,1))+1</definedName>
    <definedName name="JulSun1" localSheetId="4">DATE(CalendarYear,7,1)-WEEKDAY(DATE(CalendarYear,7,1))+1</definedName>
    <definedName name="JulSun1" localSheetId="5">DATE(CalendarYear,7,1)-WEEKDAY(DATE(CalendarYear,7,1))+1</definedName>
    <definedName name="JulSun1">DATE(CalendarYear,7,1)-WEEKDAY(DATE(CalendarYear,7,1))+1</definedName>
    <definedName name="July" localSheetId="4" hidden="1">{#N/A,#N/A,FALSE,"CTC Summary - EOY";#N/A,#N/A,FALSE,"CTC Summary - Wtavg"}</definedName>
    <definedName name="July" localSheetId="5" hidden="1">{#N/A,#N/A,FALSE,"CTC Summary - EOY";#N/A,#N/A,FALSE,"CTC Summary - Wtavg"}</definedName>
    <definedName name="July" hidden="1">{#N/A,#N/A,FALSE,"CTC Summary - EOY";#N/A,#N/A,FALSE,"CTC Summary - Wtavg"}</definedName>
    <definedName name="July_1" localSheetId="4" hidden="1">{#N/A,#N/A,FALSE,"CTC Summary - EOY";#N/A,#N/A,FALSE,"CTC Summary - Wtavg"}</definedName>
    <definedName name="July_1" localSheetId="5" hidden="1">{#N/A,#N/A,FALSE,"CTC Summary - EOY";#N/A,#N/A,FALSE,"CTC Summary - Wtavg"}</definedName>
    <definedName name="July_1" hidden="1">{#N/A,#N/A,FALSE,"CTC Summary - EOY";#N/A,#N/A,FALSE,"CTC Summary - Wtavg"}</definedName>
    <definedName name="July_2" localSheetId="4" hidden="1">{#N/A,#N/A,FALSE,"CTC Summary - EOY";#N/A,#N/A,FALSE,"CTC Summary - Wtavg"}</definedName>
    <definedName name="July_2" localSheetId="5" hidden="1">{#N/A,#N/A,FALSE,"CTC Summary - EOY";#N/A,#N/A,FALSE,"CTC Summary - Wtavg"}</definedName>
    <definedName name="July_2" hidden="1">{#N/A,#N/A,FALSE,"CTC Summary - EOY";#N/A,#N/A,FALSE,"CTC Summary - Wtavg"}</definedName>
    <definedName name="July_3" localSheetId="4" hidden="1">{#N/A,#N/A,FALSE,"CTC Summary - EOY";#N/A,#N/A,FALSE,"CTC Summary - Wtavg"}</definedName>
    <definedName name="July_3" localSheetId="5" hidden="1">{#N/A,#N/A,FALSE,"CTC Summary - EOY";#N/A,#N/A,FALSE,"CTC Summary - Wtavg"}</definedName>
    <definedName name="July_3" hidden="1">{#N/A,#N/A,FALSE,"CTC Summary - EOY";#N/A,#N/A,FALSE,"CTC Summary - Wtavg"}</definedName>
    <definedName name="June" localSheetId="4" hidden="1">{#N/A,#N/A,FALSE,"CTC Summary - EOY";#N/A,#N/A,FALSE,"CTC Summary - Wtavg"}</definedName>
    <definedName name="June" localSheetId="5" hidden="1">{#N/A,#N/A,FALSE,"CTC Summary - EOY";#N/A,#N/A,FALSE,"CTC Summary - Wtavg"}</definedName>
    <definedName name="June" hidden="1">{#N/A,#N/A,FALSE,"CTC Summary - EOY";#N/A,#N/A,FALSE,"CTC Summary - Wtavg"}</definedName>
    <definedName name="June_1" localSheetId="4" hidden="1">{#N/A,#N/A,FALSE,"CTC Summary - EOY";#N/A,#N/A,FALSE,"CTC Summary - Wtavg"}</definedName>
    <definedName name="June_1" localSheetId="5" hidden="1">{#N/A,#N/A,FALSE,"CTC Summary - EOY";#N/A,#N/A,FALSE,"CTC Summary - Wtavg"}</definedName>
    <definedName name="June_1" hidden="1">{#N/A,#N/A,FALSE,"CTC Summary - EOY";#N/A,#N/A,FALSE,"CTC Summary - Wtavg"}</definedName>
    <definedName name="June_2" localSheetId="4" hidden="1">{#N/A,#N/A,FALSE,"CTC Summary - EOY";#N/A,#N/A,FALSE,"CTC Summary - Wtavg"}</definedName>
    <definedName name="June_2" localSheetId="5" hidden="1">{#N/A,#N/A,FALSE,"CTC Summary - EOY";#N/A,#N/A,FALSE,"CTC Summary - Wtavg"}</definedName>
    <definedName name="June_2" hidden="1">{#N/A,#N/A,FALSE,"CTC Summary - EOY";#N/A,#N/A,FALSE,"CTC Summary - Wtavg"}</definedName>
    <definedName name="June_3" localSheetId="4" hidden="1">{#N/A,#N/A,FALSE,"CTC Summary - EOY";#N/A,#N/A,FALSE,"CTC Summary - Wtavg"}</definedName>
    <definedName name="June_3" localSheetId="5" hidden="1">{#N/A,#N/A,FALSE,"CTC Summary - EOY";#N/A,#N/A,FALSE,"CTC Summary - Wtavg"}</definedName>
    <definedName name="June_3" hidden="1">{#N/A,#N/A,FALSE,"CTC Summary - EOY";#N/A,#N/A,FALSE,"CTC Summary - Wtavg"}</definedName>
    <definedName name="JunSun1" localSheetId="4">DATE(CalendarYear,6,1)-WEEKDAY(DATE(CalendarYear,6,1))+1</definedName>
    <definedName name="JunSun1" localSheetId="5">DATE(CalendarYear,6,1)-WEEKDAY(DATE(CalendarYear,6,1))+1</definedName>
    <definedName name="JunSun1">DATE(CalendarYear,6,1)-WEEKDAY(DATE(CalendarYear,6,1))+1</definedName>
    <definedName name="KI_Cr6" localSheetId="4">[17]Data_Sheet!#REF!</definedName>
    <definedName name="KI_Cr6" localSheetId="0">[17]Data_Sheet!#REF!</definedName>
    <definedName name="KI_Cr6">[17]Data_Sheet!#REF!</definedName>
    <definedName name="KI_DIMP" localSheetId="4">[17]Data_Sheet!#REF!</definedName>
    <definedName name="KI_DIMP" localSheetId="0">[17]Data_Sheet!#REF!</definedName>
    <definedName name="KI_DIMP">[17]Data_Sheet!#REF!</definedName>
    <definedName name="KI_GPRP" localSheetId="4">[17]Data_Sheet!#REF!</definedName>
    <definedName name="KI_GPRP" localSheetId="0">[17]Data_Sheet!#REF!</definedName>
    <definedName name="KI_GPRP">[17]Data_Sheet!#REF!</definedName>
    <definedName name="KI_SanRafael" localSheetId="4">[17]Data_Sheet!#REF!</definedName>
    <definedName name="KI_SanRafael" localSheetId="0">[17]Data_Sheet!#REF!</definedName>
    <definedName name="KI_SanRafael">[17]Data_Sheet!#REF!</definedName>
    <definedName name="KI_TIMP" localSheetId="4">[17]Data_Sheet!#REF!</definedName>
    <definedName name="KI_TIMP" localSheetId="0">[17]Data_Sheet!#REF!</definedName>
    <definedName name="KI_TIMP">[17]Data_Sheet!#REF!</definedName>
    <definedName name="kjhaklsjhdf6" localSheetId="4">'Cause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4">[17]Data_Sheet!#REF!</definedName>
    <definedName name="Line108" localSheetId="0">[17]Data_Sheet!#REF!</definedName>
    <definedName name="Line108">[17]Data_Sheet!#REF!</definedName>
    <definedName name="Line351" localSheetId="4">[17]Data_Sheet!#REF!</definedName>
    <definedName name="Line351" localSheetId="0">[17]Data_Sheet!#REF!</definedName>
    <definedName name="Line351">[17]Data_Sheet!#REF!</definedName>
    <definedName name="Line406" localSheetId="4">[17]Data_Sheet!#REF!</definedName>
    <definedName name="Line406" localSheetId="0">[17]Data_Sheet!#REF!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4">DATE(CalendarYear,3,1)-WEEKDAY(DATE(CalendarYear,3,1))+1</definedName>
    <definedName name="MarSun1" localSheetId="5">DATE(CalendarYear,3,1)-WEEKDAY(DATE(CalendarYear,3,1))+1</definedName>
    <definedName name="MarSun1">DATE(CalendarYear,3,1)-WEEKDAY(DATE(CalendarYear,3,1))+1</definedName>
    <definedName name="May" localSheetId="4" hidden="1">{#N/A,#N/A,FALSE,"CTC Summary - EOY";#N/A,#N/A,FALSE,"CTC Summary - Wtavg"}</definedName>
    <definedName name="May" localSheetId="5" hidden="1">{#N/A,#N/A,FALSE,"CTC Summary - EOY";#N/A,#N/A,FALSE,"CTC Summary - Wtavg"}</definedName>
    <definedName name="May" hidden="1">{#N/A,#N/A,FALSE,"CTC Summary - EOY";#N/A,#N/A,FALSE,"CTC Summary - Wtavg"}</definedName>
    <definedName name="May_1" localSheetId="4" hidden="1">{#N/A,#N/A,FALSE,"CTC Summary - EOY";#N/A,#N/A,FALSE,"CTC Summary - Wtavg"}</definedName>
    <definedName name="May_1" localSheetId="5" hidden="1">{#N/A,#N/A,FALSE,"CTC Summary - EOY";#N/A,#N/A,FALSE,"CTC Summary - Wtavg"}</definedName>
    <definedName name="May_1" hidden="1">{#N/A,#N/A,FALSE,"CTC Summary - EOY";#N/A,#N/A,FALSE,"CTC Summary - Wtavg"}</definedName>
    <definedName name="May_2" localSheetId="4" hidden="1">{#N/A,#N/A,FALSE,"CTC Summary - EOY";#N/A,#N/A,FALSE,"CTC Summary - Wtavg"}</definedName>
    <definedName name="May_2" localSheetId="5" hidden="1">{#N/A,#N/A,FALSE,"CTC Summary - EOY";#N/A,#N/A,FALSE,"CTC Summary - Wtavg"}</definedName>
    <definedName name="May_2" hidden="1">{#N/A,#N/A,FALSE,"CTC Summary - EOY";#N/A,#N/A,FALSE,"CTC Summary - Wtavg"}</definedName>
    <definedName name="May_3" localSheetId="4" hidden="1">{#N/A,#N/A,FALSE,"CTC Summary - EOY";#N/A,#N/A,FALSE,"CTC Summary - Wtavg"}</definedName>
    <definedName name="May_3" localSheetId="5" hidden="1">{#N/A,#N/A,FALSE,"CTC Summary - EOY";#N/A,#N/A,FALSE,"CTC Summary - Wtavg"}</definedName>
    <definedName name="May_3" hidden="1">{#N/A,#N/A,FALSE,"CTC Summary - EOY";#N/A,#N/A,FALSE,"CTC Summary - Wtavg"}</definedName>
    <definedName name="MaySun1" localSheetId="4">DATE(CalendarYear,5,1)-WEEKDAY(DATE(CalendarYear,5,1))+1</definedName>
    <definedName name="MaySun1" localSheetId="5">DATE(CalendarYear,5,1)-WEEKDAY(DATE(CalendarYear,5,1))+1</definedName>
    <definedName name="MaySun1">DATE(CalendarYear,5,1)-WEEKDAY(DATE(CalendarYear,5,1))+1</definedName>
    <definedName name="Melbourne" localSheetId="4">#REF!</definedName>
    <definedName name="Melbourne" localSheetId="0">#REF!</definedName>
    <definedName name="Melbourne">#REF!</definedName>
    <definedName name="Melbourne1a" localSheetId="4">#REF!</definedName>
    <definedName name="Melbourne1a" localSheetId="0">#REF!</definedName>
    <definedName name="Melbourne1a">#REF!</definedName>
    <definedName name="Melbourne2" localSheetId="4">#REF!</definedName>
    <definedName name="Melbourne2" localSheetId="0">#REF!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4">[37]BU_CS_Util!#REF!</definedName>
    <definedName name="Month1" localSheetId="0">[37]BU_CS_Util!#REF!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4" hidden="1">{#N/A,#N/A,FALSE,"CTC Summary - EOY";#N/A,#N/A,FALSE,"CTC Summary - Wtavg"}</definedName>
    <definedName name="New" localSheetId="5" hidden="1">{#N/A,#N/A,FALSE,"CTC Summary - EOY";#N/A,#N/A,FALSE,"CTC Summary - Wtavg"}</definedName>
    <definedName name="New" hidden="1">{#N/A,#N/A,FALSE,"CTC Summary - EOY";#N/A,#N/A,FALSE,"CTC Summary - Wtavg"}</definedName>
    <definedName name="New_1" localSheetId="4" hidden="1">{#N/A,#N/A,FALSE,"CTC Summary - EOY";#N/A,#N/A,FALSE,"CTC Summary - Wtavg"}</definedName>
    <definedName name="New_1" localSheetId="5" hidden="1">{#N/A,#N/A,FALSE,"CTC Summary - EOY";#N/A,#N/A,FALSE,"CTC Summary - Wtavg"}</definedName>
    <definedName name="New_1" hidden="1">{#N/A,#N/A,FALSE,"CTC Summary - EOY";#N/A,#N/A,FALSE,"CTC Summary - Wtavg"}</definedName>
    <definedName name="New_2" localSheetId="4" hidden="1">{#N/A,#N/A,FALSE,"CTC Summary - EOY";#N/A,#N/A,FALSE,"CTC Summary - Wtavg"}</definedName>
    <definedName name="New_2" localSheetId="5" hidden="1">{#N/A,#N/A,FALSE,"CTC Summary - EOY";#N/A,#N/A,FALSE,"CTC Summary - Wtavg"}</definedName>
    <definedName name="New_2" hidden="1">{#N/A,#N/A,FALSE,"CTC Summary - EOY";#N/A,#N/A,FALSE,"CTC Summary - Wtavg"}</definedName>
    <definedName name="New_3" localSheetId="4" hidden="1">{#N/A,#N/A,FALSE,"CTC Summary - EOY";#N/A,#N/A,FALSE,"CTC Summary - Wtavg"}</definedName>
    <definedName name="New_3" localSheetId="5"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4">DATE(CalendarYear,11,1)-WEEKDAY(DATE(CalendarYear,11,1))+1</definedName>
    <definedName name="NovSun1" localSheetId="5">DATE(CalendarYear,11,1)-WEEKDAY(DATE(CalendarYear,11,1))+1</definedName>
    <definedName name="NovSun1">DATE(CalendarYear,11,1)-WEEKDAY(DATE(CalendarYear,11,1))+1</definedName>
    <definedName name="NPG_Total" localSheetId="4">#REF!</definedName>
    <definedName name="NPG_Total" localSheetId="0">#REF!</definedName>
    <definedName name="NPG_Total">#REF!</definedName>
    <definedName name="NPG_YTD" localSheetId="4">#REF!</definedName>
    <definedName name="NPG_YTD" localSheetId="0">#REF!</definedName>
    <definedName name="NPG_YTD">#REF!</definedName>
    <definedName name="NSW" localSheetId="4">#REF!</definedName>
    <definedName name="NSW" localSheetId="0">#REF!</definedName>
    <definedName name="NSW">#REF!</definedName>
    <definedName name="NSW1a" localSheetId="0">#REF!</definedName>
    <definedName name="NSW1a">#REF!</definedName>
    <definedName name="OctSun1" localSheetId="4">DATE(CalendarYear,10,1)-WEEKDAY(DATE(CalendarYear,10,1))+1</definedName>
    <definedName name="OctSun1" localSheetId="5">DATE(CalendarYear,10,1)-WEEKDAY(DATE(CalendarYear,10,1))+1</definedName>
    <definedName name="OctSun1">DATE(CalendarYear,10,1)-WEEKDAY(DATE(CalendarYear,10,1))+1</definedName>
    <definedName name="Organization" localSheetId="4">[30]Definitions!#REF!</definedName>
    <definedName name="Organization" localSheetId="0">[30]Definitions!#REF!</definedName>
    <definedName name="Organization">[30]Definitions!#REF!</definedName>
    <definedName name="Other" localSheetId="4">#REF!</definedName>
    <definedName name="Other" localSheetId="0">#REF!</definedName>
    <definedName name="Other">#REF!</definedName>
    <definedName name="Other1a" localSheetId="4">#REF!</definedName>
    <definedName name="Other1a" localSheetId="0">#REF!</definedName>
    <definedName name="Other1a">#REF!</definedName>
    <definedName name="Other2" localSheetId="4">#REF!</definedName>
    <definedName name="Other2" localSheetId="0">#REF!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 localSheetId="0">#REF!</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4">#REF!</definedName>
    <definedName name="PG_Total" localSheetId="0">#REF!</definedName>
    <definedName name="PG_Total">#REF!</definedName>
    <definedName name="PG_YTD" localSheetId="4">#REF!</definedName>
    <definedName name="PG_YTD" localSheetId="0">#REF!</definedName>
    <definedName name="PG_YTD">#REF!</definedName>
    <definedName name="PlanDataAvailability" localSheetId="4">[30]Definitions!#REF!</definedName>
    <definedName name="PlanDataAvailability" localSheetId="0">[30]Definitions!#REF!</definedName>
    <definedName name="PlanDataAvailability">[30]Definitions!#REF!</definedName>
    <definedName name="PlanDataSource" localSheetId="4">[30]Definitions!#REF!</definedName>
    <definedName name="PlanDataSource" localSheetId="0">[30]Definitions!#REF!</definedName>
    <definedName name="PlanDataSource">[30]Definitions!#REF!</definedName>
    <definedName name="PlanField" localSheetId="0">[30]Definitions!#REF!</definedName>
    <definedName name="PlanField">[30]Definitions!#REF!</definedName>
    <definedName name="PlanOwner" localSheetId="0">[30]Definitions!#REF!</definedName>
    <definedName name="PlanOwner">[30]Definitions!#REF!</definedName>
    <definedName name="PlanType" localSheetId="0">[30]Definitions!#REF!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 localSheetId="2">[44]!Print_RatPR2</definedName>
    <definedName name="Print_RatPR2">[44]!Print_RatPR2</definedName>
    <definedName name="Print_report">#N/A</definedName>
    <definedName name="Print_ScenDate">'[7]Credit rating'!$B$2</definedName>
    <definedName name="_xlnm.Print_Titles">[6]REV_EST!$A:$B,[6]REV_EST!$1:$14</definedName>
    <definedName name="PrintSheet" localSheetId="2">[15]!PrintSheet</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4">#REF!</definedName>
    <definedName name="QLD" localSheetId="0">#REF!</definedName>
    <definedName name="QLD">#REF!</definedName>
    <definedName name="Qld1a" localSheetId="4">#REF!</definedName>
    <definedName name="Qld1a" localSheetId="0">#REF!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4">#REF!</definedName>
    <definedName name="rngTitle" localSheetId="0">#REF!</definedName>
    <definedName name="rngTitle">#REF!</definedName>
    <definedName name="RptMon" localSheetId="0">#REF!</definedName>
    <definedName name="RptMon">#REF!</definedName>
    <definedName name="RRBEnd" localSheetId="2">[13]!RRBEnd</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 localSheetId="2">[13]FINDATA!ScenDesc</definedName>
    <definedName name="ScenDesc">[13]FINDATA!ScenDesc</definedName>
    <definedName name="ScenName">[13]!ScenName</definedName>
    <definedName name="sds" localSheetId="4" hidden="1">{"Summary","1",FALSE,"Summary"}</definedName>
    <definedName name="sds" localSheetId="5" hidden="1">{"Summary","1",FALSE,"Summary"}</definedName>
    <definedName name="sds" hidden="1">{"Summary","1",FALSE,"Summary"}</definedName>
    <definedName name="SEASONAL_THROUGHPUT">[6]D3_BCAP98pgeDataSet!$A$137</definedName>
    <definedName name="SepSun1" localSheetId="4">DATE(CalendarYear,9,1)-WEEKDAY(DATE(CalendarYear,9,1))+1</definedName>
    <definedName name="SepSun1" localSheetId="5">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4">#REF!</definedName>
    <definedName name="SouthWest" localSheetId="0">#REF!</definedName>
    <definedName name="SouthWest">#REF!</definedName>
    <definedName name="Southwest1a" localSheetId="4">#REF!</definedName>
    <definedName name="Southwest1a" localSheetId="0">#REF!</definedName>
    <definedName name="Southwest1a">#REF!</definedName>
    <definedName name="SouthWest2" localSheetId="4">#REF!</definedName>
    <definedName name="SouthWest2" localSheetId="0">#REF!</definedName>
    <definedName name="SouthWest2">#REF!</definedName>
    <definedName name="SpareSortQuery">#REF!</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4">#REF!</definedName>
    <definedName name="Sydney" localSheetId="0">#REF!</definedName>
    <definedName name="Sydney">#REF!</definedName>
    <definedName name="Sydney1a" localSheetId="4">#REF!</definedName>
    <definedName name="Sydney1a" localSheetId="0">#REF!</definedName>
    <definedName name="Sydney1a">#REF!</definedName>
    <definedName name="Sydney2" localSheetId="4">#REF!</definedName>
    <definedName name="Sydney2" localSheetId="0">#REF!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#REF!</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4" hidden="1">{#N/A,#N/A,FALSE,"CTC Summary - EOY";#N/A,#N/A,FALSE,"CTC Summary - Wtavg"}</definedName>
    <definedName name="test" localSheetId="5" hidden="1">{#N/A,#N/A,FALSE,"CTC Summary - EOY";#N/A,#N/A,FALSE,"CTC Summary - Wtavg"}</definedName>
    <definedName name="test" hidden="1">{#N/A,#N/A,FALSE,"CTC Summary - EOY";#N/A,#N/A,FALSE,"CTC Summary - Wtavg"}</definedName>
    <definedName name="test_1" localSheetId="4" hidden="1">{#N/A,#N/A,FALSE,"CTC Summary - EOY";#N/A,#N/A,FALSE,"CTC Summary - Wtavg"}</definedName>
    <definedName name="test_1" localSheetId="5" hidden="1">{#N/A,#N/A,FALSE,"CTC Summary - EOY";#N/A,#N/A,FALSE,"CTC Summary - Wtavg"}</definedName>
    <definedName name="test_1" hidden="1">{#N/A,#N/A,FALSE,"CTC Summary - EOY";#N/A,#N/A,FALSE,"CTC Summary - Wtavg"}</definedName>
    <definedName name="test_2" localSheetId="4" hidden="1">{#N/A,#N/A,FALSE,"CTC Summary - EOY";#N/A,#N/A,FALSE,"CTC Summary - Wtavg"}</definedName>
    <definedName name="test_2" localSheetId="5" hidden="1">{#N/A,#N/A,FALSE,"CTC Summary - EOY";#N/A,#N/A,FALSE,"CTC Summary - Wtavg"}</definedName>
    <definedName name="test_2" hidden="1">{#N/A,#N/A,FALSE,"CTC Summary - EOY";#N/A,#N/A,FALSE,"CTC Summary - Wtavg"}</definedName>
    <definedName name="test_3" localSheetId="4" hidden="1">{#N/A,#N/A,FALSE,"CTC Summary - EOY";#N/A,#N/A,FALSE,"CTC Summary - Wtavg"}</definedName>
    <definedName name="test_3" localSheetId="5"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4">#REF!</definedName>
    <definedName name="UCS_Total" localSheetId="0">#REF!</definedName>
    <definedName name="UCS_Total">#REF!</definedName>
    <definedName name="UCS_YTD" localSheetId="4">#REF!</definedName>
    <definedName name="UCS_YTD" localSheetId="0">#REF!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4">#REF!</definedName>
    <definedName name="VICTAS" localSheetId="0">#REF!</definedName>
    <definedName name="VICTAS">#REF!</definedName>
    <definedName name="VicTas1a" localSheetId="0">#REF!</definedName>
    <definedName name="VicTas1a">#REF!</definedName>
    <definedName name="VicTas2" localSheetId="0">#REF!</definedName>
    <definedName name="VicTas2">#REF!</definedName>
    <definedName name="WACOGs">[6]D3_BCAP98pgeDataSet!$A$107</definedName>
    <definedName name="WASANT" localSheetId="0">#REF!</definedName>
    <definedName name="WASANT">#REF!</definedName>
    <definedName name="WASANT1a" localSheetId="0">#REF!</definedName>
    <definedName name="WASANT1a">#REF!</definedName>
    <definedName name="WASANT2" localSheetId="0">#REF!</definedName>
    <definedName name="WASANT2">#REF!</definedName>
    <definedName name="Wheeler_Ridge">'[12]Monthly T-put'!$B$233:$CW$233</definedName>
    <definedName name="workpapers">[6]REV_EST!$B$74:$AN$425</definedName>
    <definedName name="wrn.Accelerated." localSheetId="4" hidden="1">{#N/A,#N/A,FALSE,"CTC Summary - EOY";#N/A,#N/A,FALSE,"CTC Summary - Wtavg"}</definedName>
    <definedName name="wrn.Accelerated." localSheetId="5" hidden="1">{#N/A,#N/A,FALSE,"CTC Summary - EOY";#N/A,#N/A,FALSE,"CTC Summary - Wtavg"}</definedName>
    <definedName name="wrn.Accelerated." hidden="1">{#N/A,#N/A,FALSE,"CTC Summary - EOY";#N/A,#N/A,FALSE,"CTC Summary - Wtavg"}</definedName>
    <definedName name="wrn.Accelerated._1" localSheetId="4" hidden="1">{#N/A,#N/A,FALSE,"CTC Summary - EOY";#N/A,#N/A,FALSE,"CTC Summary - Wtavg"}</definedName>
    <definedName name="wrn.Accelerated._1" localSheetId="5" hidden="1">{#N/A,#N/A,FALSE,"CTC Summary - EOY";#N/A,#N/A,FALSE,"CTC Summary - Wtavg"}</definedName>
    <definedName name="wrn.Accelerated._1" hidden="1">{#N/A,#N/A,FALSE,"CTC Summary - EOY";#N/A,#N/A,FALSE,"CTC Summary - Wtavg"}</definedName>
    <definedName name="wrn.Accelerated._2" localSheetId="4" hidden="1">{#N/A,#N/A,FALSE,"CTC Summary - EOY";#N/A,#N/A,FALSE,"CTC Summary - Wtavg"}</definedName>
    <definedName name="wrn.Accelerated._2" localSheetId="5" hidden="1">{#N/A,#N/A,FALSE,"CTC Summary - EOY";#N/A,#N/A,FALSE,"CTC Summary - Wtavg"}</definedName>
    <definedName name="wrn.Accelerated._2" hidden="1">{#N/A,#N/A,FALSE,"CTC Summary - EOY";#N/A,#N/A,FALSE,"CTC Summary - Wtavg"}</definedName>
    <definedName name="wrn.Accelerated._3" localSheetId="4" hidden="1">{#N/A,#N/A,FALSE,"CTC Summary - EOY";#N/A,#N/A,FALSE,"CTC Summary - Wtavg"}</definedName>
    <definedName name="wrn.Accelerated._3" localSheetId="5" hidden="1">{#N/A,#N/A,FALSE,"CTC Summary - EOY";#N/A,#N/A,FALSE,"CTC Summary - Wtavg"}</definedName>
    <definedName name="wrn.Accelerated._3" hidden="1">{#N/A,#N/A,FALSE,"CTC Summary - EOY";#N/A,#N/A,FALSE,"CTC Summary - Wtavg"}</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4" hidden="1">{"PI_Data",#N/A,TRUE,"P&amp;I Data"}</definedName>
    <definedName name="wrn.PI_Report." localSheetId="5" hidden="1">{"PI_Data",#N/A,TRUE,"P&amp;I Data"}</definedName>
    <definedName name="wrn.PI_Report." hidden="1">{"PI_Data",#N/A,TRUE,"P&amp;I Data"}</definedName>
    <definedName name="wrn.PI_Report._1" localSheetId="4" hidden="1">{"PI_Data",#N/A,TRUE,"P&amp;I Data"}</definedName>
    <definedName name="wrn.PI_Report._1" localSheetId="5" hidden="1">{"PI_Data",#N/A,TRUE,"P&amp;I Data"}</definedName>
    <definedName name="wrn.PI_Report._1" hidden="1">{"PI_Data",#N/A,TRUE,"P&amp;I Data"}</definedName>
    <definedName name="wrn.PI_Report._2" localSheetId="4" hidden="1">{"PI_Data",#N/A,TRUE,"P&amp;I Data"}</definedName>
    <definedName name="wrn.PI_Report._2" localSheetId="5" hidden="1">{"PI_Data",#N/A,TRUE,"P&amp;I Data"}</definedName>
    <definedName name="wrn.PI_Report._2" hidden="1">{"PI_Data",#N/A,TRUE,"P&amp;I Data"}</definedName>
    <definedName name="wrn.PI_Report._3" localSheetId="4" hidden="1">{"PI_Data",#N/A,TRUE,"P&amp;I Data"}</definedName>
    <definedName name="wrn.PI_Report._3" localSheetId="5" hidden="1">{"PI_Data",#N/A,TRUE,"P&amp;I Data"}</definedName>
    <definedName name="wrn.PI_Report._3" hidden="1">{"PI_Data",#N/A,TRUE,"P&amp;I Data"}</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4" hidden="1">{"Summary","1",FALSE,"Summary"}</definedName>
    <definedName name="wrn.sum1." localSheetId="5" hidden="1">{"Summary","1",FALSE,"Summary"}</definedName>
    <definedName name="wrn.sum1." hidden="1">{"Summary","1",FALSE,"Summary"}</definedName>
    <definedName name="x" localSheetId="4">'Cause Translation'!x</definedName>
    <definedName name="x">[9]!x</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4">{#N/A,#N/A,FALSE,"CTC Summary - EOY";#N/A,#N/A,FALSE,"CTC Summary - Wtavg"}</definedName>
    <definedName name="z" localSheetId="5">{#N/A,#N/A,FALSE,"CTC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0" i="8" l="1"/>
  <c r="H39" i="8"/>
  <c r="G39" i="8"/>
  <c r="F39" i="8"/>
  <c r="E39" i="8"/>
  <c r="D39" i="8"/>
  <c r="C39" i="8"/>
  <c r="B39" i="8"/>
  <c r="A39" i="8"/>
  <c r="A13" i="5" l="1"/>
  <c r="C92" i="2" l="1"/>
  <c r="R90" i="2"/>
  <c r="S90" i="2" s="1"/>
  <c r="R89" i="2"/>
  <c r="S89" i="2" s="1"/>
  <c r="AI88" i="2"/>
  <c r="AH88" i="2"/>
  <c r="AG88" i="2"/>
  <c r="R88" i="2"/>
  <c r="S88" i="2" s="1"/>
  <c r="AI87" i="2"/>
  <c r="AH87" i="2"/>
  <c r="AG87" i="2"/>
  <c r="R87" i="2"/>
  <c r="S87" i="2" s="1"/>
  <c r="AM86" i="2" a="1"/>
  <c r="AM86" i="2" s="1"/>
  <c r="AI48" i="2"/>
  <c r="AH48" i="2"/>
  <c r="AG48" i="2"/>
  <c r="AI44" i="2"/>
  <c r="AH44" i="2"/>
  <c r="AG44" i="2"/>
  <c r="AI43" i="2"/>
  <c r="AH43" i="2"/>
  <c r="AG43" i="2"/>
  <c r="AI42" i="2"/>
  <c r="AH42" i="2"/>
  <c r="AG42" i="2"/>
  <c r="AI41" i="2"/>
  <c r="AH41" i="2"/>
  <c r="AG41" i="2"/>
  <c r="AD40" i="2"/>
  <c r="AI38" i="2"/>
  <c r="AH38" i="2"/>
  <c r="AG38" i="2"/>
  <c r="AI37" i="2"/>
  <c r="AH37" i="2"/>
  <c r="AG37" i="2"/>
  <c r="AI36" i="2"/>
  <c r="AH36" i="2"/>
  <c r="AG36" i="2"/>
  <c r="AI35" i="2"/>
  <c r="AH35" i="2"/>
  <c r="AG35" i="2"/>
  <c r="AI33" i="2"/>
  <c r="AH33" i="2"/>
  <c r="AG33" i="2"/>
  <c r="AI32" i="2"/>
  <c r="AH32" i="2"/>
  <c r="AG32" i="2"/>
  <c r="AI30" i="2"/>
  <c r="AH30" i="2"/>
  <c r="AG30" i="2"/>
  <c r="AI26" i="2"/>
  <c r="AH26" i="2"/>
  <c r="AG26" i="2"/>
  <c r="AI25" i="2"/>
  <c r="AH25" i="2"/>
  <c r="AG25" i="2"/>
  <c r="AI24" i="2"/>
  <c r="AH24" i="2"/>
  <c r="AG24" i="2"/>
  <c r="AI22" i="2"/>
  <c r="AH22" i="2"/>
  <c r="AG22" i="2"/>
  <c r="AI21" i="2"/>
  <c r="AH21" i="2"/>
  <c r="AG21" i="2"/>
  <c r="AI19" i="2"/>
  <c r="AH19" i="2"/>
  <c r="AG19" i="2"/>
  <c r="AI18" i="2"/>
  <c r="AH18" i="2"/>
  <c r="AG18" i="2"/>
  <c r="AI15" i="2"/>
  <c r="AH15" i="2"/>
  <c r="AG15" i="2"/>
  <c r="AI14" i="2"/>
  <c r="AH14" i="2"/>
  <c r="AG14" i="2"/>
  <c r="AI12" i="2"/>
  <c r="AH12" i="2"/>
  <c r="AG12" i="2"/>
  <c r="AI10" i="2"/>
  <c r="AH10" i="2"/>
  <c r="AG10" i="2"/>
  <c r="AI8" i="2"/>
  <c r="AH8" i="2"/>
  <c r="AG8" i="2"/>
  <c r="AI7" i="2"/>
  <c r="AH7" i="2"/>
  <c r="AG7" i="2"/>
  <c r="AI6" i="2"/>
  <c r="AH6" i="2"/>
  <c r="AG6" i="2"/>
  <c r="AI5" i="2"/>
  <c r="AH5" i="2"/>
  <c r="AG5" i="2"/>
  <c r="AI4" i="2"/>
  <c r="AH4" i="2"/>
  <c r="AG4" i="2"/>
  <c r="A3" i="2"/>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I2" i="2"/>
  <c r="AH2" i="2"/>
  <c r="AG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tc={3AAB5632-224C-45E3-9180-469EE682CB4D}</author>
  </authors>
  <commentList>
    <comment ref="O58" authorId="0" shapeId="0" xr:uid="{3AAB5632-224C-45E3-9180-469EE682CB4D}">
      <text>
        <t>[Threaded comment]
Your version of Excel allows you to read this threaded comment; however, any edits to it will get removed if the file is opened in a newer version of Excel. Learn more: https://go.microsoft.com/fwlink/?linkid=870924
Comment:
    Changed from non-MED to MED on 5/18 because of storm backlog per Tom Huynh</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<sst xmlns="http://schemas.openxmlformats.org/spreadsheetml/2006/main" count="3287" uniqueCount="1106">
  <si>
    <t>Count</t>
  </si>
  <si>
    <t>Count 
Excl 
MEDs</t>
  </si>
  <si>
    <t>HFTD</t>
  </si>
  <si>
    <t>RFW/HWW</t>
  </si>
  <si>
    <t>REGION</t>
  </si>
  <si>
    <t>TL Area</t>
  </si>
  <si>
    <t>kV Cls</t>
  </si>
  <si>
    <t>kV</t>
  </si>
  <si>
    <t>SAP FL</t>
  </si>
  <si>
    <t>LINE NO</t>
  </si>
  <si>
    <t>FACILITY</t>
  </si>
  <si>
    <t>YEAR</t>
  </si>
  <si>
    <t>Date Out</t>
  </si>
  <si>
    <t>Time Out</t>
  </si>
  <si>
    <t>MED</t>
  </si>
  <si>
    <t>ET Wire Down</t>
  </si>
  <si>
    <t>Auto Reclose Disabled</t>
  </si>
  <si>
    <t>Durn (hr:min)</t>
  </si>
  <si>
    <t>Durn (mins)</t>
  </si>
  <si>
    <t>Date In</t>
  </si>
  <si>
    <t>Time In</t>
  </si>
  <si>
    <t>Out
Cls</t>
  </si>
  <si>
    <t>Cause Category</t>
  </si>
  <si>
    <t xml:space="preserve">Cause Detail </t>
  </si>
  <si>
    <t>Secondary Cause</t>
  </si>
  <si>
    <t>Comments</t>
  </si>
  <si>
    <t>CAP</t>
  </si>
  <si>
    <t>TOTL</t>
  </si>
  <si>
    <t>Customers Affected</t>
  </si>
  <si>
    <t>CESO/ Event</t>
  </si>
  <si>
    <t>CMIN/ Event</t>
  </si>
  <si>
    <t>SAIFI Contr</t>
  </si>
  <si>
    <t>SAIDI Contr</t>
  </si>
  <si>
    <t>CAIDI</t>
  </si>
  <si>
    <t>System Customer Count</t>
  </si>
  <si>
    <t>Fault Type</t>
  </si>
  <si>
    <t>Fault Estimate</t>
  </si>
  <si>
    <t>AUTO / EFO / SCHD</t>
  </si>
  <si>
    <t>Outage Mode</t>
  </si>
  <si>
    <t>County</t>
  </si>
  <si>
    <t>Division</t>
  </si>
  <si>
    <t>LAT</t>
  </si>
  <si>
    <t>LONG</t>
  </si>
  <si>
    <t>Actual Location</t>
  </si>
  <si>
    <t>Weather</t>
  </si>
  <si>
    <t>Conductor</t>
  </si>
  <si>
    <t>ET-GIS Location</t>
  </si>
  <si>
    <t>Conductor Rating</t>
  </si>
  <si>
    <t>Tier 2</t>
  </si>
  <si>
    <t>NORTH COAST</t>
  </si>
  <si>
    <t>NORTH</t>
  </si>
  <si>
    <t>ETL.7490</t>
  </si>
  <si>
    <t>MAPLE CREEK-HOOPA</t>
  </si>
  <si>
    <t>YES</t>
  </si>
  <si>
    <t>No</t>
  </si>
  <si>
    <t>C</t>
  </si>
  <si>
    <t>Tree</t>
  </si>
  <si>
    <t>Tree-failure</t>
  </si>
  <si>
    <t>NONE</t>
  </si>
  <si>
    <t>Relayed – 1/4/23, 0716 Maple Creek-Hoopa 60kV line relayed and tested NG. SUS Russ Ranch(1), Willow Creek(CESO=2,483;CMIN=xxxx) and Hoopa(CESO=1,618;CMIN=30,661,100). Weather storm. Protection reports A-C fault near STR 002/006. 0720 Maple Creek to Willow Creek section manually tested NG. 1300 Willow Creek and Hoopa restored by temporary generation. No estimated return. 1/7/23, 1759 Maple Creek-Hoopa 60kV line returned to service after crew repaired conductor down at pole 2/6.  This restores transmission service to Russ Ranch, Willow Creek and Hoopa.  DO given OK to restore load. INT-16519</t>
  </si>
  <si>
    <t>INT-16519</t>
  </si>
  <si>
    <t>A-C</t>
  </si>
  <si>
    <t>002/006</t>
  </si>
  <si>
    <t>AUTO</t>
  </si>
  <si>
    <t>Single Mode</t>
  </si>
  <si>
    <t>Humboldt</t>
  </si>
  <si>
    <t>Maple Creek-Hoopa 60kV Line STR 002/006</t>
  </si>
  <si>
    <t>Storm</t>
  </si>
  <si>
    <t>4/0 ACAR</t>
  </si>
  <si>
    <t>Lat: 40.78936, Long: -123.83780</t>
  </si>
  <si>
    <t>SN=330;SE=364;WN=432;WE=454</t>
  </si>
  <si>
    <t>Tier 3</t>
  </si>
  <si>
    <t>ETL.7550</t>
  </si>
  <si>
    <t>MENDOCINO-WILLITS-FORT BRAGG</t>
  </si>
  <si>
    <t>F</t>
  </si>
  <si>
    <t>Equipment Failure</t>
  </si>
  <si>
    <t>Equip Fail-conductor</t>
  </si>
  <si>
    <t>Relayed – 1/4/23, 0548 Mendocino-Willits-Fort Bragg 60kV line relayed and improperly did not test. No customer interruption. Weather storm. Line is in a tier 2/3 HFTD. Protection reports A-C fault near STR 010/006. 0555 Line manually tested OK. 0556 line returned normal. Patrol found 1 phase of downed conductor between 010/000 and 010/001.  1342 Mendocino-Willits-Fort Bragg 60kV line returned to service after crews repaired 1 phase of down conductor. INT-16521</t>
  </si>
  <si>
    <t>INT-16521</t>
  </si>
  <si>
    <t>010/006</t>
  </si>
  <si>
    <t>Mendocino</t>
  </si>
  <si>
    <t>Mendocino-Willits-Fort Bragg 60kV line between 001/000 and 001/001</t>
  </si>
  <si>
    <t>397.5 AAC</t>
  </si>
  <si>
    <t>Lat: 39.34714, Long: -123.30664</t>
  </si>
  <si>
    <t>SN=440;SE=514;WN=666;WE=711</t>
  </si>
  <si>
    <t>Non-HFTD</t>
  </si>
  <si>
    <t>ETL.7850</t>
  </si>
  <si>
    <t>RIO DELL JCT-BRIDGEVILLE</t>
  </si>
  <si>
    <t>COND</t>
  </si>
  <si>
    <t>Relayed – 1/4/23, 0933 Rio Dell JCT-Bridgeville 60kV line relayed and tested OK. MOM Carlotta(1,129) and Humboldt Redwood(1). Weather storm. Protection reports B-C fault near STR 031/006. 0934 Bridgeville to Carlotta section relayed and tested OK. No customer interruption. 0946 Rio Dell JCT to Carlotta section relayed and tested NG while switching to restore the line normal. SUS Carlotta(CESO=964;CMIN=107,004) and Humboldt Redwood(1). No estimated return. 1/5/23, 1558 Line patrol found tree across all three conductors between poles 021/009 and 032/000. 1/6/23, 1754 Rio Dell JCT-Bridgeville 60kV line returned to service after crew removed tree from line and repaired three phases of down conductor between poles 021/009 and 032/000. INT-16528</t>
  </si>
  <si>
    <t>INT-16528</t>
  </si>
  <si>
    <t>B-C</t>
  </si>
  <si>
    <t>031/006</t>
  </si>
  <si>
    <t>Rio Dell JCT-Humboldt 60kV line STR 021/009</t>
  </si>
  <si>
    <t>4/0 AAC</t>
  </si>
  <si>
    <t>Lat: 40.53517, Long: -124.04147</t>
  </si>
  <si>
    <t>SN=328;SE=372;WN=443;WE=473</t>
  </si>
  <si>
    <t>ETL.6980</t>
  </si>
  <si>
    <t>FORT ROSS-GUALALA</t>
  </si>
  <si>
    <r>
      <t>Relayed – 1/4/23, 1055 Fort Ross-Gualala 60kV line relayed and tested NG. MOM Gualala(423). SUS Annapolis(CESO=111;CMIN=1,198,444). Weather storm. Protection reports A-B-C fault near STR 053/008. 1208 Fort Ross to Annapolis section manually tested OK, restoring Annapolis. 1419 Fort Ross to Annapolis section relayed and tested NG. SUS Annapolis. Estimated return 1/8/23 due to safety issues of crew getting to location from adverse weather.  1/9/23, 1931 Fort Ross-Gualala 60kV line manually tested OK, restoring Annapolis, after crews repaired 2 phases of wire down at structure 31/12, repaired single phase of wire down at structures 35/3, 35/4 and 35/6 &amp; replaced structure 35/2 and repaired 2 phases of wire down.</t>
    </r>
    <r>
      <rPr>
        <sz val="11"/>
        <rFont val="Times New Roman"/>
        <family val="1"/>
      </rPr>
      <t xml:space="preserve"> </t>
    </r>
    <r>
      <rPr>
        <sz val="8"/>
        <rFont val="Calibri"/>
        <family val="2"/>
      </rPr>
      <t>INT-16538</t>
    </r>
  </si>
  <si>
    <t>INT-16538</t>
  </si>
  <si>
    <t>A-B-C</t>
  </si>
  <si>
    <t>053/008</t>
  </si>
  <si>
    <t>Sonoma</t>
  </si>
  <si>
    <t>Fort Ross-Gualala 60kV line STRs 031/012, 035/003, 035/004, 035/006, 035/002</t>
  </si>
  <si>
    <t>715 AAC</t>
  </si>
  <si>
    <t>Lat: 38.59086, Long: -123.30243</t>
  </si>
  <si>
    <t>SN=703;SE=802;WN=972;WE=1039</t>
  </si>
  <si>
    <t>ETL.6220</t>
  </si>
  <si>
    <t>BRIDGEVILLE-GARBERVILLE</t>
  </si>
  <si>
    <t>Relayed – 1/4/23, 1306 Bridgeville-Garberville 60kV line relayed and tested NG. On the trouble, Garberville SVC separated. SUS Fruitland(CESO=1,143;CMIN=76,581) and Fort Seward(CESO=335;CMIN=22,445). Weather storm. 1413 Garberville to Fruitland line section manually tested OK, restoring Fruitland and Fort Seward. 1518 Garberville SVC returned to service. No estimated return. Protection reports A-B-C-G fault near STR 016/001. 1605, Line patrol found tree in the line with 3 phases of down conductor between poles 015/010 and 016/001.  Poles 016/000 needs to be reframed and 016/003 has broken insulators. 1/5/23, 2047 Bridgeville to Fruitland line section manually tested OK after crews reframed 16/0, repaired floating conductor at 16/3, and put up wire at 15/10 and 16/1. 2048 Line return to normal service. INT-16542</t>
  </si>
  <si>
    <t>INT-16542</t>
  </si>
  <si>
    <t>A-B-C-G</t>
  </si>
  <si>
    <t>016/001</t>
  </si>
  <si>
    <t>Bridgeville-Garberville 60kV line STRs 016/000, 016/001, 016/003, 015/010</t>
  </si>
  <si>
    <t>4/0 ACSR</t>
  </si>
  <si>
    <t>Lat: 40.28837, Long: -123.74143</t>
  </si>
  <si>
    <t>SOUTH BAY AND CENTRAL COAST</t>
  </si>
  <si>
    <t>SOUTH</t>
  </si>
  <si>
    <t>ETL.7590</t>
  </si>
  <si>
    <t>MONTA VISTA-BURNS</t>
  </si>
  <si>
    <r>
      <t>Relayed – 1/4/23, 1336 Monta Vista-Burns 60kV line relayed and tested NG. On the trouble, Burns-Lone Star #1 and #2-60kV lines de-energized. SUS Big Basin(CESO=4,072;CMIN=13,323,584), Point Moretti(CESO=1,060;CMIN=3,476,800), Crusher(1) and Cemex(1). Weather storm. Protection reports A-B-C fault near STR 013/104. 1420 T-line troubleman confirmed three phases of downed conductor one span between poles 011/093 and 011/094 on Monta Vista-Burns 60kV line caused by fallen tree top. 1/5/23, 1359 Crew is continuing with repair at 11/93-11/94.  ETOR is now unknown as there is a report of additional wire down at another location (008/073-009/074) -patrol to confirm has been initiated. Helicopter for full line patrols has not been able to get up at this time – there looks to be a window of opportunity from 1500-1600.</t>
    </r>
    <r>
      <rPr>
        <sz val="12"/>
        <rFont val="Times New Roman"/>
        <family val="1"/>
      </rPr>
      <t xml:space="preserve"> </t>
    </r>
    <r>
      <rPr>
        <sz val="8"/>
        <rFont val="Calibri"/>
        <family val="2"/>
      </rPr>
      <t>2021 Monta Vista-Burns 60kV line (Monta Vista to Big Basin section) cleared for crew to repair three phases of downed conductor one span between poles 11/93 and 11/94 damaged by downed tree top. Estimated return 01/05/23. Multiple locations of wires down on line. 1/6/23, 1951 Monta Vista-Burns 60kV line (Monta Vista-Big Basin section) manually tested OK. 2008 Line restored, restoring Big Basin. 2011 Burns energized, restoring Burns. 2016 Burns-Lone Star #2-60kV line returned to service restoring Point Moretti and Crusher. 2103 Burns-Lone Star #1-60kV line returned to service restoring transmission service to Cemex (1).</t>
    </r>
    <r>
      <rPr>
        <sz val="11"/>
        <rFont val="Times New Roman"/>
        <family val="1"/>
      </rPr>
      <t xml:space="preserve"> </t>
    </r>
    <r>
      <rPr>
        <sz val="8"/>
        <rFont val="Calibri"/>
        <family val="2"/>
      </rPr>
      <t>INT-16543</t>
    </r>
  </si>
  <si>
    <t>INT-16543-1</t>
  </si>
  <si>
    <t>013/104</t>
  </si>
  <si>
    <t>Common Mode-initiating</t>
  </si>
  <si>
    <t>Santa Cruz</t>
  </si>
  <si>
    <t>Central Coast</t>
  </si>
  <si>
    <t>Monta Vista-Burns 60kV line STRs 008/073-009/074</t>
  </si>
  <si>
    <t>Lat: 37.16936, Long: -122.16582</t>
  </si>
  <si>
    <t>NORTH VALLEY AND SIERRA</t>
  </si>
  <si>
    <t>ETL.8410</t>
  </si>
  <si>
    <t>ELK-GUALALA</t>
  </si>
  <si>
    <t>Relayed - 1/4/23, 1448 Elk-Gualala 60kV line relayed and tested NG. SUS Point Arena(CESO=909;CMIN=2,743,362), Garcia(CESO=9;CMIN=27,162) and Gualala(CESO=3,782;CMIN=11,414,076). Weather storm. Protection reports A-B-C fault near STR 056/002.  Line patrol found tree in the line and 3 phases of down conductor between structure 054/003 and 054/004. No estimated return. 1/6/23, 1706 Elk-Gualala 60kV line, (Point arena to Gualala section) returned to service restoring Garcia (9) and Gualala (3782) after crew removed tree from line and repaired three phases of downed conductor between poles 54/3 and 54/4 on Garcia to Gualala section. INT-16546</t>
  </si>
  <si>
    <t>INT-16546</t>
  </si>
  <si>
    <t>056/002</t>
  </si>
  <si>
    <t>Elk-Gualala 60kV line between STRs 054/003 and 054/004</t>
  </si>
  <si>
    <t>Lat: 38.90775, Long: -123.66117</t>
  </si>
  <si>
    <t>ETL.2060</t>
  </si>
  <si>
    <t>FORT BRAGG-ELK</t>
  </si>
  <si>
    <t>Relayed – 1/4/23, 1459 Fort Bragg-Elk 60kV line (Elk to Big River section) relayed and tested NG. On the trouble, Big River 60kV SVC tripped. MOM Big River(2,613). Weather storm. No estimated return. Protection reports A-B-C fault near STR 004/001. 1745, Line patrol found broken pole 004/010 and wire down between pole 004/009 and 004/011. 1/6/23, 0955 Crew replaced pole 4/10 and repaired conductor between poles 4/9 and 4/10. 0955 Fort Bragg-Elk 60kV Line (Big River-Elk section) tested OK. 0958 Fort Bragg-Elk 60kV Line restored normal. INT-16547</t>
  </si>
  <si>
    <t>INT-16547</t>
  </si>
  <si>
    <t>004/001</t>
  </si>
  <si>
    <t>Fort Bragg-Elk 60kV line STRs 004/009 to 004/011</t>
  </si>
  <si>
    <t>Lat: 39.18950, Long: -123.74527</t>
  </si>
  <si>
    <t>BAY AREA</t>
  </si>
  <si>
    <t>ETL.7180</t>
  </si>
  <si>
    <t>IGNACIO-BOLINAS #2</t>
  </si>
  <si>
    <t>Equip Fail-structure-line</t>
  </si>
  <si>
    <t>Relayed - 1/4/23, 1635 Ignacio-Bolinas #2-60kV line relayed and tested NG. SUS Tocaloma(1) and Olema(CESO=2,225;CMIN=). Weather storm. Protection reports A-G fault near STR 025/277. 1646 Ignacio to Tocaloma line section manually tested NG. 1651 Bolinas to Tocaloma line section manually tested OK, restoring Olema. 1957 Bolinas to Tocaloma section relayed and did not test. Sustained interruption to Olema. Estimated return 01/05/23. 1/5/23, Line patrol found downed center phase conductor between STR 013/158 and 013/159 and NG cross arm at pole 023/266 and a blown jumper at pole 023/269. 1/6/23, 1351 Ignacio-Bolinas #2-60kV line (Stafford JCT to Tocaloma JCT section) tested OK after crew repaired downed conductor between 13/158 and 1/159, restoring transmission service to Tocaloma and Olema.  Bolimas-Olema JCT will be cleared to repair issues once safe. INT-16549</t>
  </si>
  <si>
    <t>INT-16549</t>
  </si>
  <si>
    <t>A-G</t>
  </si>
  <si>
    <t>025/277</t>
  </si>
  <si>
    <t>Marin</t>
  </si>
  <si>
    <t>North Bay</t>
  </si>
  <si>
    <t>Ignacio-Bolinas #2 STRs 013/158 to 013/159</t>
  </si>
  <si>
    <t>Lat: 38.06682, Long: -122.71738</t>
  </si>
  <si>
    <t>ETL.8310</t>
  </si>
  <si>
    <t>WATSONVILLE-SALINAS</t>
  </si>
  <si>
    <t>Relayed – 1/4/23, 1904 Watsonville-Salinas 60kV line relayed and tested OK, but remained open-ended at Watsonville CB 42. SUS Granite Rock(1) and Brigatano(1). Weather storm. Line is in tier 2/3 HFTD. Protection reports C-G fault near STR 001/033. 1/5/23, 0853 Salinas to Brigatano JCT section manually tested OK restoring Granite Rock (1) and Brigatano (1).Switching in progress to clear Watsonville to Granite Rock JCT section for crew to remove tree from line between poles 1/33 and 1/34, repair downed conductors and replace NG insulators. 1/6/23, 1333 Watsonville-Salinas 60kV line manually tested OK, after crew replaced NG insulators at structure 1/33. 1341 Line restored normal. From trouble on 01/04/23 at 1918. INT-16558</t>
  </si>
  <si>
    <t>INT-16558</t>
  </si>
  <si>
    <t>C-G</t>
  </si>
  <si>
    <t>001/033</t>
  </si>
  <si>
    <t>Monterey</t>
  </si>
  <si>
    <t>Watsonville-Salinas 60kV line COND/INSL between STRs 001/033 and 001/034</t>
  </si>
  <si>
    <t>3/0 CU</t>
  </si>
  <si>
    <t>Lat: 36.87881, Long: -121.75480</t>
  </si>
  <si>
    <t>SN=359;SE=406;WN=482;WE=515</t>
  </si>
  <si>
    <t>ETL.6979</t>
  </si>
  <si>
    <t>MONTE RIO-FORT ROSS</t>
  </si>
  <si>
    <t>Relayed – 1/4/23, 1951 Monte Rio-Fort Ross 60kV line relayed and tested NG. On the trouble, Salmon Creek 60kV tap de-energized. SUS Fort Ross(CESO=642;CMIN=1,006,014) and Salmon Creek(CESO=1,820;CMIN=2,851,940). Weather storm. No estimated return. Protection reports A-B fault near STR 017/002. 1/5/23, 2158 Monte Rio-Fort Ross 60kV line manually tested OK after crew repaired three phases of downed conductor between poles 17/2 and 17/3. Salmon Creek 60kV tap energized. INT-16562</t>
  </si>
  <si>
    <t>INT-16562</t>
  </si>
  <si>
    <t>A-B</t>
  </si>
  <si>
    <t>017/002</t>
  </si>
  <si>
    <t>Monte Rio-Fort Ross 60kV line COND between STRs 017/002, 017/003</t>
  </si>
  <si>
    <t>Lat: 38.47839, Long: -123.05445</t>
  </si>
  <si>
    <t>ETL.7980</t>
  </si>
  <si>
    <t>SMARTVILLE-MARYSVILLE</t>
  </si>
  <si>
    <t>Work Procedure Error</t>
  </si>
  <si>
    <t>Work Procedure-not following prescribed procedures</t>
  </si>
  <si>
    <t>PROC</t>
  </si>
  <si>
    <r>
      <t>Relayed – 1/4/23, 2357 Smartville-Marysville 60kV line relayed and tested OK on Marysville, but remained open-ended at Smartville. SUS Yuba(1). MOM Browns Valley(605). Weather storm. Line is in tier 2/3 HFTD. Protection reports A-B-C-G fault near STR 006/128. 1/5/23, 0937 Smartville-Marysville 60kV line, (Browns Valley to Yuba Goldfield JCT section) manually tested OK restoring transmission service to Yuba Goldfields (1) after foot patrol completed with on the line section with no trouble found. 1/6/23, 2042 Smartville-Yuba Gold Field section manually tested OK. 2043 Line returned to service normal after crew repaired broken poles 4/74 to 4/78 and associated conductor.</t>
    </r>
    <r>
      <rPr>
        <sz val="11"/>
        <rFont val="Times New Roman"/>
        <family val="1"/>
      </rPr>
      <t xml:space="preserve"> </t>
    </r>
    <r>
      <rPr>
        <sz val="8"/>
        <rFont val="Calibri"/>
        <family val="2"/>
      </rPr>
      <t>INT-16575</t>
    </r>
  </si>
  <si>
    <t>INT-16575</t>
  </si>
  <si>
    <t>006/128</t>
  </si>
  <si>
    <t>Yuba</t>
  </si>
  <si>
    <t>Sierra</t>
  </si>
  <si>
    <t>Smartville-Marysville 60kV line COND/STRs 004/74 to 004/078</t>
  </si>
  <si>
    <t>1/0 CU</t>
  </si>
  <si>
    <t>Lat: 39.20054, Long: -121.37139</t>
  </si>
  <si>
    <t>SN=243;SE=311;WN=358;WE=382</t>
  </si>
  <si>
    <t>ETL.1110</t>
  </si>
  <si>
    <t>BRIDGEVILLE-COTTONWOOD</t>
  </si>
  <si>
    <t>Relayed - 1/4/23, 2359 Bridgeville-Cottonwood 115kV line relayed and tested NG. SUS Wildwood(CESO=139;CMIN=2,085), Forest Glen(1) and Low Gap(1). Weather storm. Protection reports A-C-G fault near STR 059/433. 0107 Cottonwood to Low Gap section manually tested NG. 0110 Cottonwood to Wildwood JCT manually tested OK, restoring Wildwood. 0117 Bridgeville to Low Gap JCT section manually tested OK, restored Low Gap. 1414 Low Gap to Wildwood section cleared for crew to remove tree in the line between structures 059/432 to 059/433 and repair NG insulator at structure 059/432. Estimated return 01/06/23. INT-16576</t>
  </si>
  <si>
    <t>INT-16576</t>
  </si>
  <si>
    <t>A-C-G</t>
  </si>
  <si>
    <t>059/433</t>
  </si>
  <si>
    <t>Trinity</t>
  </si>
  <si>
    <t>Bridgeville-Cottonwood 60kV line COND between STRs 059/432 and 059/433</t>
  </si>
  <si>
    <t>397.5 ACSR</t>
  </si>
  <si>
    <t>Lat: 40.37164, Long: -123.35932</t>
  </si>
  <si>
    <t>SN=538;SE=602;WN=712;WE=757</t>
  </si>
  <si>
    <t>HWW</t>
  </si>
  <si>
    <t>Relayed – 1/7/23, 0634 Fort Bragg-Elk 60kV line relayed and tested NG. SUS Big River(CESO=2,542;CMIN=35,588). Weather wind. Protection reports B-G fault near STR 021/001. 1346 Line returned to service after crew repaired downed conductor at pole 21/1. INT-16585</t>
  </si>
  <si>
    <t>INT-16585</t>
  </si>
  <si>
    <t>B-G</t>
  </si>
  <si>
    <t>021/001</t>
  </si>
  <si>
    <t>Fort Bragg-Elk 60kV line conductor at pole 021/001</t>
  </si>
  <si>
    <t>Wind</t>
  </si>
  <si>
    <t>Lat: 39.39355, Long: -123.80098</t>
  </si>
  <si>
    <t>ETL.7710</t>
  </si>
  <si>
    <t>NICOLAUS-WILKINS SLOUGH</t>
  </si>
  <si>
    <t>Relayed – 1/7/23, 1939 Nicolaus-Wilkins Slough 60kV line relayed and tested NG. SUS District 1001 Metering(1) and Carnack(1). Weather storm. Protection reports C-G fault near STR 002/038.  2137 Nicolaus-Knights Landing JCT section manually tested OK restoring District 1001 metering. 1/8/23, Troubleman found 2 phases down between structures 000/013 and 000/016 due to tree falling through the line. 1/8/23, 1216 Nicolaus-Wilkins Slough 60kV line returned to service after crew repaired a downed conductor between structures 0/13 and 0/15, restoring Carnack. From trouble on 01/07/23 at 1939. INT-16590</t>
  </si>
  <si>
    <t>INT-16590</t>
  </si>
  <si>
    <t>002/038</t>
  </si>
  <si>
    <t>Sutter</t>
  </si>
  <si>
    <t>SIerra</t>
  </si>
  <si>
    <t>Nicolaus-Wilkins Slough 60kV line COND between 000/013 and 000/015</t>
  </si>
  <si>
    <t>2/0 CU</t>
  </si>
  <si>
    <t>Lat: 38.90107, Long: -121.54363</t>
  </si>
  <si>
    <t>SN=281;SE=326;WN=415;WE=443</t>
  </si>
  <si>
    <t>ETL.7700</t>
  </si>
  <si>
    <t>NICOLAUS-PLAINFIELD</t>
  </si>
  <si>
    <r>
      <t>Relayed – 1/7/23, 2339 Nicolaus-Plainfield JCT 60kV line relayed and tested NG. No customer interruption. Weather storm. Protection reports A-B-C fault near STR 016/271. 1/11/23, 2015 Nicolaus-Plainfield 60kV line returned to service after crew repaired down conductor between poles 16/275 and 17/277, leaning pole 17/284, replaced pole 16/276 and reframed pole 17/281.</t>
    </r>
    <r>
      <rPr>
        <sz val="11"/>
        <rFont val="Times New Roman"/>
        <family val="1"/>
      </rPr>
      <t xml:space="preserve"> </t>
    </r>
    <r>
      <rPr>
        <sz val="8"/>
        <rFont val="Calibri"/>
        <family val="2"/>
      </rPr>
      <t>INT-16595</t>
    </r>
  </si>
  <si>
    <t>INT-16595</t>
  </si>
  <si>
    <t>016/271</t>
  </si>
  <si>
    <t>Yolo</t>
  </si>
  <si>
    <t>Sacramento</t>
  </si>
  <si>
    <t>Nicolaus-Plainfield 60kV line COND between 016/275 and 017/277, 017/284, and 017/281</t>
  </si>
  <si>
    <t>Lat: 38.73402, Long: -121.68631</t>
  </si>
  <si>
    <t>ETL.7140</t>
  </si>
  <si>
    <t>IGNACIO-BOLINAS #1</t>
  </si>
  <si>
    <t>Relayed – 1/7/23, 2345 Ignacio-Bolinas #1-60kV line relayed and tested NG. SUS Woodacre(CESO=4,154;CMIN=2,546,416) and Bolinas(CESO=3,438;CMIN=939,877). Weather storm. Protection reports A-B fault near STR 003/042. 1/10/23, 1845 Ignacio-Bolinas #1-60kV line (Ignacio to Woodacre section) returned to service after crew replaced NG pole 4/44 damaged by the storm. From trouble on 01/07/23 at 2345. INT-16601</t>
  </si>
  <si>
    <t>INT-16601</t>
  </si>
  <si>
    <t>003/042</t>
  </si>
  <si>
    <t>Ignacio-Bolinas #1 STR 004/044</t>
  </si>
  <si>
    <t>Lat: 38.04832, Long: -122.59881</t>
  </si>
  <si>
    <t>SN=802;SE=846;WN=972;WE=1039</t>
  </si>
  <si>
    <t>CENTRAL VALLEY</t>
  </si>
  <si>
    <t>ETL.8070</t>
  </si>
  <si>
    <t>SUTTER HOME SW STA-STAGG</t>
  </si>
  <si>
    <t>Weather-rain</t>
  </si>
  <si>
    <t>STRU</t>
  </si>
  <si>
    <t>Relayed - 1/07/23, 2347 Sutter Home SW STA-Stagg 60kV line relayed and tested NG.  Sustained Interruption to Constellation (1) and Terminous (623).  Weather storm. INT-16605. 1011 Sutter Home SW STA-Stagg 60kV line (Sebastiani JCT section) manually tested OK restoring transmission service to Terminus (623) and Constellations (1). 1/8/23, 2243 Sutter Home SW STA-Stagg 60kV line (Sutter Home to Constellation section) returned to service after crews replaced broken poles 13/236, 13/237 and 13/238. 2254 Line returned to normal servcie.</t>
  </si>
  <si>
    <t>INT-16605</t>
  </si>
  <si>
    <t>A-B-G</t>
  </si>
  <si>
    <t>014/258A</t>
  </si>
  <si>
    <t>San Joaquin</t>
  </si>
  <si>
    <t>Stockton</t>
  </si>
  <si>
    <t>Sutter Home SW STA-Stagg 60kV line CONDs STRs 013/237-013/239</t>
  </si>
  <si>
    <t>Lat: 38.13789, Long: -121.40731</t>
  </si>
  <si>
    <t>SN=631;SE=742;WN=972;WE=1039</t>
  </si>
  <si>
    <t>ETL.1140</t>
  </si>
  <si>
    <t>BRIGHTON-DAVIS</t>
  </si>
  <si>
    <t>Relayed – 1/7/23, 2350 Brighton-Davis 115kV line relayed and tested NG. SUS Barker Slough(1). Weather storm. Protection reports C-G fault near STR 028/320. 1/8/23, 0730 Brighton-Davis 115kV line (Brighton to Barker Slough) energized, restoring Barker Slough.  0735 Barker Slough to Davis cleared for crew to repair storm damage. Estimated return 01/09/32. 1/11/23, 1558 Brighton-Davis 115kV line (Barker Slough to Davis section) returned to service after crew replaced NG down poles 27/313 to 28/324.  From trouble on 01/07/23 at 2350.INT-16603</t>
  </si>
  <si>
    <t>INT-16603</t>
  </si>
  <si>
    <t>028/320</t>
  </si>
  <si>
    <t>Brighton-Davis 115kV line CONDs between STR 027/313 &amp; 028/324</t>
  </si>
  <si>
    <t>Lat: 38.54606, Long: -121.72859</t>
  </si>
  <si>
    <t>ETL.7450</t>
  </si>
  <si>
    <t>LOCKEFORD-LODI #3</t>
  </si>
  <si>
    <t>Relayed – 1/7/23, 2355 Lockeford-Lodi #3-60kV line relayed and tested NG. SUS Mettler(CESO=1,458;CMIN=692,550). Weather lightning. Protection reports B-C fault near STR 002/052.  0750 Lockeford-Lodi #3-60kV line (Lodi to Lodi JCT section) manually tested OK restoring Mettler (1458).  1/8/23, 0752 Lockeford-Lodi #3-60kV line (Lockeford to Harney Lane section) manually tested OK. Lodi JCT to Harney Lane section cleared for crew to repair three to four spans of downed conductor on the line section. 1/8/23, 1647 Lockeford-Lodi #3-60kV line (Lodi JCT to Harney Lane section) returned to service after crew repaired downed conductor between poles 2/52 and 2/53, damaged by the storm. INT-16609</t>
  </si>
  <si>
    <t>INT-16609</t>
  </si>
  <si>
    <t>002/052</t>
  </si>
  <si>
    <t>Lockeford-Lodi #3 60kV line CONDs between STR 002/052 and 002/053</t>
  </si>
  <si>
    <t>Lat: 38.10147, Long: -121.20474</t>
  </si>
  <si>
    <t>ETL.8068</t>
  </si>
  <si>
    <t>SUTTER HOME SW STA-LOCKEFORD-LODI</t>
  </si>
  <si>
    <t>Relayed – 1/8/23, 0001 Sutter Home SW STA-Lockeford-Lodi 60kV line relayed and tested NG. On the trouble, Sutter Home-Sutter Home SW STA 60kV line de-energized. SUS Sutter Home Winery(1), New Hope(CESO=877;CMIN=) and Colony(CESO=1,085;CMIN=). Weather lightning. Protection reports A-B fault near STR 001/013. 1025 Sutter Home SW STA to Colony section manually tested OK, restoring New Hope and Colony. 1042 Sutter Home-Sutter Home SW STA 60kV line energized, restoring Sutter Home Winery. 1430 Lockeford to Colony section returned to service after crew removed downed tree between structures 1/16 and 1/17. Line returned normal. INT-16608</t>
  </si>
  <si>
    <t>INT-16608-1</t>
  </si>
  <si>
    <t>Sutter Home SW STA-Lockeford-Lodi 60kV line CONDs between 001/016 and 001/017</t>
  </si>
  <si>
    <t>Lightning</t>
  </si>
  <si>
    <t>Lat: 38.15375, Long: -121.21175</t>
  </si>
  <si>
    <t>SN=356;SE=409;WN=443;WE=473</t>
  </si>
  <si>
    <t>ETL.7820</t>
  </si>
  <si>
    <t>POTTER VALLEY-WILLITS</t>
  </si>
  <si>
    <t>Relayed – 1/8/23, 0409 Potter Valley-Willits 60kV line relayed and tested NG. No customer interruption. Weather storm. Protection reports A-B fault near STR 003/000. 1715 Line returned to service after crews repaired 3 phases of down conductor between 003/002 and 003/003. INT-16620</t>
  </si>
  <si>
    <t>INT-16620</t>
  </si>
  <si>
    <t>003/000</t>
  </si>
  <si>
    <t>Potter Valley-Willits 60kV line COND between STRs 003/002 and 003/003</t>
  </si>
  <si>
    <t>1/0 ACSR</t>
  </si>
  <si>
    <t>Lat: 39.38294, Long: -123.22713</t>
  </si>
  <si>
    <t>SN=222;SE=245;WN=287;WE=303</t>
  </si>
  <si>
    <t>Relayed – 1/8/23, 2306 Maple Creek-Hoopa 60kV line relayed, Maple Creek to Willow Creek section tested OK, Willow Creek to Hoopa tested NG. No customer interruption. Weather storm. Protection reports A-B-C fault near STR 020/014. 1/11/23, 1223 Maple Creek-Hoopa 60kV line returned to service restoring transmission service to Hoopa (2044) after crew repaired (3) phases of downed conductor between poles 21/10 and 22/0.  INT-16631</t>
  </si>
  <si>
    <t>INT-16631</t>
  </si>
  <si>
    <t>B-C-G</t>
  </si>
  <si>
    <t>001/026</t>
  </si>
  <si>
    <t>Maple Creek-Hoopa 60kV Line CONDs 021/010 to 022/000</t>
  </si>
  <si>
    <t>Lat: 40.97147, Long: -123.64229</t>
  </si>
  <si>
    <t>Relayed - 1/9/23, 0049 Elk-Gualala 60kV line relayed and tested NG. On the trouble, Fort Ross-Gualala 60kV line (Annapolis to Gualala section) de-energized. 0052 Elk-Gualala 60kV line manually tested OK. SUS Annapolis(CESO=229;CMIN=270,678). MOM Point Arena(909), Garcia(9) and Gualala(3,782). Weather storm. Protection reports A-C fault near STR 045/009. 1931 Fort Ross-Gualala 60kV line manually tested OK, restoring Annapolis, after crews removed a tree at structure 48/3, repaired 2 phases of wire down at structure 31/12, repaired single phase of wire down at structures 35/3, 35/4 and 35/6 and replaced structure 35/2 and repaired 2 phases of wire down. 2031 Line returned normal. INT-16633</t>
  </si>
  <si>
    <t>INT-16633-2</t>
  </si>
  <si>
    <t>NA</t>
  </si>
  <si>
    <t>Dependent Mode</t>
  </si>
  <si>
    <t>Fort Ross-Gualala 60kV line CONDs 031/012, 035/003 to 035/006</t>
  </si>
  <si>
    <t>ETL.6420</t>
  </si>
  <si>
    <t>COBURN-OIL FIELDS #2</t>
  </si>
  <si>
    <t>X</t>
  </si>
  <si>
    <t>Disaster</t>
  </si>
  <si>
    <t>Disaster-flood</t>
  </si>
  <si>
    <t>Relayed – 1/9/23, 1504 Coburn-Oil Fields #2-60kV line relayed and did not test. SUS San Ardo(CESO=810;CMIN=7,290). Weather storm. Protection reports A-B-C fault near STR 004/091. Line Patrol found pole 4/88 washed away. 1509 San Ardo to Oilfields section manually tested OK, restoring San Ardo. Estimated return 01/11/23. 1/13/23, 0929 Coburn-Oil Fields #2-60kV line (Coburn to San Ardo JCT section) returned to service after crew replaced pole 4/88 that was damaged by local flooding. INT-16644</t>
  </si>
  <si>
    <t>INT-16644</t>
  </si>
  <si>
    <t>004/091</t>
  </si>
  <si>
    <t>Coburn-Oil Fields #2 60kV line STR 004/088</t>
  </si>
  <si>
    <t>Lat: 36.22467, Long: -121.10045</t>
  </si>
  <si>
    <t>ETL.6240</t>
  </si>
  <si>
    <t>BURNS-LONE STAR #2</t>
  </si>
  <si>
    <t>Relayed – 1/10/23, 0157 Burns-Lone Star #2-60kV line relayed and locked out. SUS Crusher(1). Weather storm. Protection reports A-G fault near STR 003/066. 1/11/23, 1713 Burns-Lone Star #2-60kV line returned to service after crew repaired wire down between 2/63 and 2/64, restoring Crusher.  From trouble on 01/10/23 at 0157. INT-16647</t>
  </si>
  <si>
    <t>INT-16647</t>
  </si>
  <si>
    <t>003/066</t>
  </si>
  <si>
    <t>Burns-Lone Star #2 60kV line CONDs between STR 002/063 and 002/064</t>
  </si>
  <si>
    <t>Lat: 37.06578, Long: -122.15453</t>
  </si>
  <si>
    <t>ETL.6710</t>
  </si>
  <si>
    <t>DEL MONTE-VIEJO</t>
  </si>
  <si>
    <t>Relayed – 1/10/23, 0204 Del Monte-Viejo 60kV line relayed and tested OK, but tested NG on Viejo end. MOM Navy Lab(1) and Hatton(4,752). Weather storm. Protection reports A-B-C fault near STR 006/041. 1/11/23, 0048 Del Monte-Viejo 60kV line (Hatton to Viejo section) returned to service after crews rehung wire down between pole 5/137 to 5/140 and straighten leaning pole 5/139 and 5/137. Cause found to be tree failed into line. INT-16646</t>
  </si>
  <si>
    <t>INT-16646</t>
  </si>
  <si>
    <t>006/041</t>
  </si>
  <si>
    <t>Del Monte-Viejo 60kV line CONDs between STRs 005/137 to 005/140</t>
  </si>
  <si>
    <t>Lat: 36.56303, Long: -121.91128</t>
  </si>
  <si>
    <t>ETL.1520</t>
  </si>
  <si>
    <t>EL PATIO-SAN JOSE A</t>
  </si>
  <si>
    <t>Relayed – 1/10/23, 0220 El Patio-San Jose "A" 115kV line relayed and did not test. No customer interruption. Protection reports B-C fault near STR 001/012.  Weather storm. 0227 Line manually tested NG. Caused by damage to multiple structures. Estimated return 01/13/23. 1/17/23, 1630 El Patio-San Jose “A” 115kV line returned to service after crews replace tower 3/30, new poles at 2/27A, 2/28A, 2/29A, new wire and hardware from Poles 2/29A-3/31 and 2/24B-3/31. INT-16648</t>
  </si>
  <si>
    <t>INT-16648</t>
  </si>
  <si>
    <t>001/012</t>
  </si>
  <si>
    <t>Santa Clara</t>
  </si>
  <si>
    <t>San Jose</t>
  </si>
  <si>
    <t>El Patio-San Jose A 115kV CONDs, STRs 003/030, 002/027A-002/003/031</t>
  </si>
  <si>
    <t>2-715 AAC</t>
  </si>
  <si>
    <t>Lat: 37.31453, Long: -121.90465</t>
  </si>
  <si>
    <t>SN=1406;SE=1604;WN=1944;WE=2078</t>
  </si>
  <si>
    <t>Relayed – 1/10/23, 0358 Rio Dell JCT-Bridgeville 60kV line relayed and tested NG. SUS Carlotta(CESO=1,133;CMIN=15,862) and Humboldt Redwood Co-generator (offline). Weather storm. Protection reports C-G fault near STR 037/006. 0411 Rio Dell JCT to Carlotta section energized restoring Carlotta and Humboldt Redwood Co-generator. Estimated return 01/11/23. Patrol found fallen tree between structure 038/005 and 038/006, one transmission phase down and two broken distribution arms. 1/11/23, 1950 Rio Dell JCT-Bridgeville 60kV line (Bridgeville to Carlotta section) returned to service after crews removed tree and repaired 1 phase of down conductor between structure 38/5 and 38/6. INT-16661</t>
  </si>
  <si>
    <t>INT-16661</t>
  </si>
  <si>
    <t>037/006</t>
  </si>
  <si>
    <t>Rio Dell JCT-Humboldt 60kV line COND STRs 038/005, 038/006</t>
  </si>
  <si>
    <t>Lat: 40.46971, Long: -123.81696</t>
  </si>
  <si>
    <t>ETL.2460</t>
  </si>
  <si>
    <t>MESA-SISQUOC</t>
  </si>
  <si>
    <t>Relayed – 1/10/23, 0639 Mesa-Sisquoc 115kV line relayed and tested NG. No customer interruption. Weather storm. Estimated return 01/11/23. Protection reports A-G fault near STR 004/075. 1/16/23, 1335 Mesa-Sisquoc 115kV line returned to service normal after crew replaced NG poles 2/37C, 2/38, 2/39A, NG insulators at pole 2/40 and repaired NG conductor at pole 2/41.From trouble on 01/10/23 at 0639. INT-16675</t>
  </si>
  <si>
    <t>INT-16675</t>
  </si>
  <si>
    <t>004/075</t>
  </si>
  <si>
    <t>San Luis Obispo</t>
  </si>
  <si>
    <t>Los Padres</t>
  </si>
  <si>
    <t>Mesa-Sisquoc 115kV line STRs/COND 002/037C to 002/041</t>
  </si>
  <si>
    <t>1113 AAC</t>
  </si>
  <si>
    <t>Lat: 34.99111, Long: -120.43505</t>
  </si>
  <si>
    <t>SN=920;SE=1055;WN=1287;WE=1378</t>
  </si>
  <si>
    <t>ETL.7930</t>
  </si>
  <si>
    <t>SALINAS-LAURELES</t>
  </si>
  <si>
    <t>Relayed - 1/10/23, 0818 Salinas-Laureles 60kV line relayed and tested NG. On the trouble, Laureles-Otter 60kV line de-energized. Salinas to Reservation Road section tested OK. MOM Reservation Road(3,811). SUS Laureles(CESO=3,521;CMIN=2,566,809) and Otter(CESO=1,114;CMIN=812,106). Weather storm. 2001 Salinas-Laureles 60kV line (Salinas to Reservation Road section) de-energized. SUS Reservation Road(CESO=6,865;CMIN=41,190). 2008 Salinas-Laureles 60kV line manually tested OK, restoring Reservation Road and Laureles, after crew repaired 1 span wire down at A17/379 due to downed tree. 2010 Laureles-Otter 60kV line energized, restoring Otter. INT-16677</t>
  </si>
  <si>
    <t>INT-16677-1</t>
  </si>
  <si>
    <t>018/348</t>
  </si>
  <si>
    <t>Dependent Mode-initiating</t>
  </si>
  <si>
    <t>Salinas-Laureles STR A017/379</t>
  </si>
  <si>
    <t>Lat: 36.58447, Long: -121.85916</t>
  </si>
  <si>
    <t>SN=325;SE=377;WN=482;WE=515</t>
  </si>
  <si>
    <t>ETL.2170</t>
  </si>
  <si>
    <t>MADISON-VACA</t>
  </si>
  <si>
    <t>Relayed – 1/10/23, 2114 Madison-Vaca 115kV line relayed and tested NG. SUS Madison(CESO=3,819;CMIN=351,348). Weather storm. 2248 Madison restored on alternate power source. No estimated return. Protection reports A-B-C fault near STR 002/041.  1/11/23, 2053 Madison-Vaca 115kV line (Madison to Fulton JCT section) returned to service after crew replaced damage pole 001/029 and 1 phase of down conductor. 2128 Line return normal. INT-16682</t>
  </si>
  <si>
    <t>INT-16682</t>
  </si>
  <si>
    <t>002/041</t>
  </si>
  <si>
    <t>Madison-Vaca STR 001/029</t>
  </si>
  <si>
    <t>Lat: 38.64831, Long: -121.96192</t>
  </si>
  <si>
    <t>ETL.8170</t>
  </si>
  <si>
    <t>TRINITY-MAPLE CREEK</t>
  </si>
  <si>
    <t>Forced – 1/10/23, 2137 Trinity-Maple Creek 60kV line (Trinity to Big Bar section) forced out of service due to leaning pole 8/13, caused by landslide. No customer interruption. No estimated return. 1/24/23, 1702 Trinity-Maple Creek 60kV line (Trinity to Big Bar section) returned to service after crew replaced NG structures 8/12, 8/13, added 2 new poles and repaired downed conductors in between NG structures due to landslide. T23-003316</t>
  </si>
  <si>
    <t>T23-003316</t>
  </si>
  <si>
    <t>EFO</t>
  </si>
  <si>
    <t>Emergency Forced Outage</t>
  </si>
  <si>
    <t>Trinity-Maple Creek 60kV line STRs, CONDs 008/012, 008/013</t>
  </si>
  <si>
    <t>Lat: 40.76193, Long: -123.06914</t>
  </si>
  <si>
    <t>SN=303;SE=340;WN=432;WE=454</t>
  </si>
  <si>
    <t>ETL.7320</t>
  </si>
  <si>
    <t>KING CITY-COBURN #1</t>
  </si>
  <si>
    <t>Relayed – 1/11/23, 0013 King City-Coburn #1-60kV line relayed and did not test. SUS Jolon(CESO=628;CMIN=12,560) and Los Ositos(CESO=5,800;CMIN=168,200). Weather storm. Protection reports C-G fault near STR 004/074. 0021 Line manually tested NG. 0026 King City to Los Ositos JCT section tested NG. 0033 King City to Jolon JCT manually tested OK, restoring Jolon. 0042 Soledad to Los Ositos JCT manually tested OK, restoring Los Ositos. Estimated return 01/14/23. 1/25/23, 1907 King City-Coburn #1-60kV line (Coburn to Orchard JCT section) returned to service after crew replaced NG poles 6/97 and 6/98, repaired downed conductor and replaced NG insulators between poles 6/97 and 7/99. INT-16684</t>
  </si>
  <si>
    <t>INT-16684</t>
  </si>
  <si>
    <t>King City-Coburn #1 CONDs, STRs 006/097, 006/097</t>
  </si>
  <si>
    <t>Lat: 36.25350, Long: -121.17155</t>
  </si>
  <si>
    <t>ETL.7330</t>
  </si>
  <si>
    <t>KING CITY-COBURN #2</t>
  </si>
  <si>
    <t>Relayed – 1/11/23, 0101 King City-Coburn #2-60kV line relayed and tested NG. On the trouble, King City-Coburn #1-60kV line (King City to Jolon JCT section) de-energized. MOM Los Coches(219). SUS King City(CESO=5,537;CMIN=943,220) and Jolon(CESO=628;CMIN=104,876). Weather storm. Protection reports C-G fault near STR 003/050. 0344 King City-Coburn #2-60kV line (Coburn to King City section) manually tested OK. 0347 King City restored. 0348 King City-Coburn #1-60kV line (King City to Jolon section) energized, restoring Jolon. Estimated return 01/14/23. 1/25/23, 2112 King City-Coburn #2-60kV line (Coburn JCT to Teague JCT section) (trouble) returned to service after crew repaired conductor at poles A5/83ABC, A5/84ABC, &amp; A5/86; replaced pole A5/84 and removed pole A5/85. INT-16685</t>
  </si>
  <si>
    <t>INT-16685</t>
  </si>
  <si>
    <t>King City-Coburn #2 CONDs, STRs A5/83ABC, A5/84ABC, &amp; A5/86; replaced pole A5/84 and removed pole A5/85</t>
  </si>
  <si>
    <t>Lat: 36.25435, Long: -121.16778</t>
  </si>
  <si>
    <t>Relayed – 1/11/23, 2338 Elk-Gualala 60kV line relayed and tested NG. SUS Point Arena(CESO=845;CMIN=5,070). Weather storm. Protection reports B-C fault near STR 063/002. 2344 Elk to Garcia section manually tested OK, restoring Point Arena. No estimated return. 1/12/23, 1621 Elk-Gualala 60kV line manually tested OK, restoring transmission service to Garcia (9) after crew removed tree and repaired one phase of damaged conductor between poles 60/2 and 60/3. INT-16697</t>
  </si>
  <si>
    <t>INT-16697</t>
  </si>
  <si>
    <t>063/002</t>
  </si>
  <si>
    <t>Elk-Gualala 60kV line STR, CONDs 060/002, 060/003</t>
  </si>
  <si>
    <t>Lat: 38.85704, Long: -123.58337</t>
  </si>
  <si>
    <t>ETL.6810</t>
  </si>
  <si>
    <t>ESSEX JCT-ORICK</t>
  </si>
  <si>
    <t>Relayed - 1/12/23, 0639 Essex JCT-Orick 60kV line relayed and tested NG, Essex JCT to Trinidad section tested OK. MOM Trinidad(1,500). SUS Orick(CESO=337;CMIN=171,664). Weather storm. Protection reports B-C fault near STR 021/002A. 1036 Trinidad JCT to Big Lagoon section manually tested OK. 1456 Essex JCT to Big Lagoon section forced out of service to operate Big Lagoon SW 77 dead. 1457 Line manually tested OK, restoring Orick, after crew repaired 3 phases of conductor and re-sagged conductor between poles 020/007A and 020/008. MOM Trinidad. INT-16702</t>
  </si>
  <si>
    <t>INT-16702</t>
  </si>
  <si>
    <t>021/002A</t>
  </si>
  <si>
    <t>Essex JCT-Orick 60kV CONDs STR 020/007A, 020/008</t>
  </si>
  <si>
    <t>Lat: 41.16781, Long: -124.10060</t>
  </si>
  <si>
    <t>SN=310;SE=350;WN=415;WE=443</t>
  </si>
  <si>
    <t>Relayed – 1/14/23, 0700 Bridgeville-Garberville 60kV line relayed and tested NG. 0704 Fruitland JCT to Garberville section manually tested OK. MOM Fruitland(335) and Fort Seward(1,143). Weather storm. Protection reports A-G fault near STR 010/000. 2044 Line returned normal after crews repaired one phase of downed transmission conductor and two phases of downed distribution conductor on Bridgeville to Fruitland JCT section between poles 9/17 and 10/0. INT-16716</t>
  </si>
  <si>
    <t>INT-16716</t>
  </si>
  <si>
    <t>010/000</t>
  </si>
  <si>
    <t>Bridgeville-Garberville 60kV line COND 009/017 and 010/000</t>
  </si>
  <si>
    <t>Lat: 40.36686, Long: -123.73101</t>
  </si>
  <si>
    <t>Relayed – 1/14/23, 0958 Del Monte-Viejo 60kV line relayed and tested NG. Hatton to Viejo section tested OK via automatics. MOM Hatton(4,752). SUS Navy Lab(1). Weather storm. Protection reports A-B-C fault near STR 002/045. 1210 Del Monte to Viejo JCT section manually tested OK, restoring Navy Lab. 1427 Viejo JCT to Hatton section cleared to repair downed conductor between structures 2/50 to 2/53 and replace NG pole 2/51. Estimated return 01/15/23. 1/15/23, 0847 Del Monte-Viejo 60kV line (Viejo JCT to Hatton section) returned to service after crews repair downed conductor between structures 2/50 and 2/53, and replace NG pole 2/51. 0851 Line returned normal. Caused by tree failure. INT-16725</t>
  </si>
  <si>
    <t>INT-16725</t>
  </si>
  <si>
    <t>001/041</t>
  </si>
  <si>
    <t>Del Monte-Viejo 60kV line CONDs between STRs 002/050 and 002/053</t>
  </si>
  <si>
    <t>Lat: 36.58143, Long: -121.87378</t>
  </si>
  <si>
    <t>ETL.6440</t>
  </si>
  <si>
    <t>COLEMAN-RED BLUFF</t>
  </si>
  <si>
    <t>Equip Fail-insulator-line</t>
  </si>
  <si>
    <t>HDWR</t>
  </si>
  <si>
    <t>Relayed - 2/1/23, 0612 Coleman-Red Bluff 60kV line relayed and did not test due to automatic reclosing disabled for wildfire mitigation. 0616 Line manually tested NG. SUS Dairyville(CESO=713;CMIN=12,834), Vina(CESO=400;CMIN=48,800) and Los Molinos(CESO=2,379;CMIN=183,183). Weather clear. Protection reports B-G fault near STR 033/609. 0625 Coleman to Los Molinos section manually tested NG. 0630 Coleman to Dairyville section manually tested OK, restoring Dairyville. 0729 Gerber to Los Molinos JCT section manually tested OK, restoring Los Molinos. 0803 Vina transferred to alternate source, restoring Vina. 1224 to 1754 Dairyville to Los Molinos section cleared, to repair one phase of downed conductor between poles 31/574 and 31/575 and opportunity repair Los Molinos SW 37. 2/1/23, 1754 Coleman-Red Bluff 60kV line (Dairyville to Los Molinos section) returned to service after crew repaired one phase of downed conductor between poles 31/574 and 31/575 and opportunity repair Los Molinos SW 37. No cause found for conductor broken off at insulator.  INT-16775</t>
  </si>
  <si>
    <t>INT-16775</t>
  </si>
  <si>
    <t>033/609</t>
  </si>
  <si>
    <t>Tehama</t>
  </si>
  <si>
    <t>North Valley</t>
  </si>
  <si>
    <t>Coleman-Red Bluff 60kV line INSL STR 031/574</t>
  </si>
  <si>
    <t>Clear</t>
  </si>
  <si>
    <t>Lat: 39.97677 , Long: -122.05893</t>
  </si>
  <si>
    <t>SN=243;SE=282;WN=358;WE=382</t>
  </si>
  <si>
    <t>ETL.6150</t>
  </si>
  <si>
    <t>ALMENDRA JCT-NICOLAUS</t>
  </si>
  <si>
    <t>External Contact</t>
  </si>
  <si>
    <t>Ext Cont-car pole</t>
  </si>
  <si>
    <t>Relayed - 2/12/23, 0554 Almendra JCT-Nicolaus 60kV line relayed and tested OK. MOM Barry(679) and Tudor(503). Weather clear. Line is not in a tier 2/3 HFTD/HFRA. Protection reports C-G fault near STR 020/406.  0559 Line forced out of service due to single phasing condition. SUS Barry(CESO=679;CMIN=216,974) and Tudor(CESO=503;CMIN=134,022). 1024 Almendra JCT to Barry section manually tested OK, restoring transmission service to Barry. 1340 Line restored normal, restoring transmission service to Tudor after crew repaired one phase of downed conductor at pole 20/406 caused by car pole.</t>
  </si>
  <si>
    <t>INT-16792</t>
  </si>
  <si>
    <t>020/406</t>
  </si>
  <si>
    <t>Almendra JCT-Nicolaus 60kV line STR 020/406</t>
  </si>
  <si>
    <t>Lat: 38.92979, Long: -121.60644</t>
  </si>
  <si>
    <t>CENTRAL</t>
  </si>
  <si>
    <t>ETL.8970</t>
  </si>
  <si>
    <t>COPUS-OLD RIVER</t>
  </si>
  <si>
    <t>Relayed - 2/15/23, 1345 Copus-Old RIver 70kV line relayed and tested NG. On the trouble, Maricopa-Copus 70kV line de-energized. SUS Copus(CESO=215;CMIN=3,440), South Kern(1), Gardner(CESO=1;CMIN=16), Maricopa West(1), Basic School(1) and Pentland(1). Weather clear. Line is not in a tier 2/3 HFTD/HFRA. Protection reports A-B-G fault near STR 008/143. 1400 Maricopa-Copus 70kV line energized, restoring Gardner, Maricopa West, Basic School, Pentland and Copus. 1612 South Kern JCT to San Emidio JCT cleared to repair one phase of downed conductor between poles 012/213 and 012/214. 1641 Copus to South Kern JCT manually tested OK, restoring transmission service to South Kern. 1642 Old RIver to San Emidio JCT section manually tested OK. 1928 South Kern JCT to San Emidio JCT section returned to service after crew completed repairs. No cause found.</t>
  </si>
  <si>
    <t>INT-16795-1</t>
  </si>
  <si>
    <t>008/143</t>
  </si>
  <si>
    <t>Kern</t>
  </si>
  <si>
    <t>Copus-Old River 70kV line COND between 012/213 and 012/214</t>
  </si>
  <si>
    <t>3/0 AAC</t>
  </si>
  <si>
    <t>Lat: 35.10850, Long: -119.20268</t>
  </si>
  <si>
    <t>SN=308;SE=354;WN=381;WE=407</t>
  </si>
  <si>
    <t>Relayed - 2/21/23, 1424 Ignacio-Bolinas #1-60kV line relayed and did not test due to automatic reclosing disabled for wildfire mitigation. 1426 Line manually tested NG. SUS Woodacre(CESO=3,906;CMIN=355,446). Weather wind. Line is in a HFRA and tier 2/3 HFTD. Protection reports A-C fault near STR 014/148, 1431 Ignacio to Woodacre section manually tested OK restoring Woodacre. Estimated return 02/22/23. 2/22/23, 1342 Ignacio-Bolinas 60kV line (Bolinas to Woodacre section) returned to service after crew repaired two phases of downed conductor between poles 13/147 and 13/148.</t>
  </si>
  <si>
    <t>INT-16815</t>
  </si>
  <si>
    <t>014/148</t>
  </si>
  <si>
    <t>Ignacio-Bolinas #1 60kV line COND between 014/147 and 014/148</t>
  </si>
  <si>
    <t>2 CU</t>
  </si>
  <si>
    <t>Lat: 37.94121, Long: -122.70569</t>
  </si>
  <si>
    <t>SN=201;SE=227;WN=266;WE=284</t>
  </si>
  <si>
    <t>ETL.6560</t>
  </si>
  <si>
    <t>COOLEY LANDING-LOS ALTOS</t>
  </si>
  <si>
    <t>Weather-wind</t>
  </si>
  <si>
    <t>Relayed - 2/21/23, 1445 Cooley Landing-Los Altos 60kV line relayed and did not test by design. SUS Northrup. Weather wind. Line is in a HFRA and tier 2/3 HFTD. Protection reports C-G fualt near STR 013/081. 2331 line cleared for crew to repair downed conductor between poles 4/20 and 4/21 on Westinghouse 60kV tap. Estimated return 02/22/23. 2/22/23, 0906 Cooley Landing-Los Altos 60kV line returned to service after crew repaired and re-strung conductor between poles 004/21 and 004/20, restoring Northrup. M&amp;C SUPV: High winds caused conductor to contact tower multiple times and then the conductor ultimately failed.</t>
  </si>
  <si>
    <t>INT-16818</t>
  </si>
  <si>
    <t>019/116</t>
  </si>
  <si>
    <t>De Anza</t>
  </si>
  <si>
    <t>Cooley Landing-Los Altos 60kV COND between 004/020 and 004/021</t>
  </si>
  <si>
    <t>4/0 CU</t>
  </si>
  <si>
    <t>Lat: 37.42633, Long: -122.06973</t>
  </si>
  <si>
    <t>SN=415;SE=470;WN=560;WE=598</t>
  </si>
  <si>
    <t>ETL.8460</t>
  </si>
  <si>
    <t>ARCO-TULARE LAKE</t>
  </si>
  <si>
    <t>Relayed - 2/21/23, 1749 Arco-Tulare Lake 70kV line relayed and tested NG. On the trouble, Badger Hill and Las Perillas Co-generators separated. MOM Tulare Lake(722). SUS Lost Hills(1). Weather wind. Line is not in a HFRA or tier 2/3 HFTD. 2138 Arco to Las Perillas JCT returned to service restoring Badger Hill and Las Perillas Co-generators (offline) and Lost Hills. Estimated return 02/22/23. Protection reports A-B-C-G fault near STR 007/117. 2/22/23, 1237 Arco-Tulare Lake 70kV line (Las Perillas to Tulare Lake section) returned to service after crew replaced NG poles 008/128, 008/129, 007/118, repaired wire down between poles 008/124 and 008/125 and 2 spans of down conductor at pole 007/118. High wind in area; structures failed.</t>
  </si>
  <si>
    <t>INT-16822</t>
  </si>
  <si>
    <t>007/117</t>
  </si>
  <si>
    <t>Kings</t>
  </si>
  <si>
    <t>Fresno</t>
  </si>
  <si>
    <t>Arco-Tulare Lake 70kV line 008/124 and 008/125 and 2 spans of down conductor at pole 007/118</t>
  </si>
  <si>
    <t>Lat: 35.89066, Long: -119.91550</t>
  </si>
  <si>
    <t>ETL.2580</t>
  </si>
  <si>
    <t>MIDSUN-MIDWAY</t>
  </si>
  <si>
    <t>Relayed - 2/21/23, 2236 Midsun-Midway 115kV line (Midsun to Cymric JCT section) relayed and tested NG. SUS Cymric Co-generator (offline) and Texaco North Midway(1). 2243 Line manually tested NG. Weather wind. Line is not in a HFRA or tier 2/3 HFTD. Protection reports A-B-C fault near STR 016/177. 2/23/23, 1751 Midsun-Midway 115kV line (Midsun SW STA to Cymric JCT section) returned to service restoring Cymric Co-gen (offline) and Texaco North Midway (1) after crews replaced NG poles 16/177, 16/178, 16/179/ 16/180, 16/181, 16/182, 16/183, and 16/184 damaged by storm.</t>
  </si>
  <si>
    <t>INT-16828</t>
  </si>
  <si>
    <t>016/177</t>
  </si>
  <si>
    <t>Midsun-Midway 115kV line poles 16/177, 16/178, 16/179/ 16/180, 16/181, 16/182, 16/183, and 16/184 damaged by storm.</t>
  </si>
  <si>
    <t>Lat: 35.28006, Long: -119.62477</t>
  </si>
  <si>
    <t>ETL.7130</t>
  </si>
  <si>
    <t>HUMBOLDT-MAPLE CREEK</t>
  </si>
  <si>
    <t>Relayed - 2/22/23, 0656 Humboldt-Maple Creek 60kV line relayed and did not test due to automatic reclosing disabled for wildfire mitigation. On the trouble, Trinity-Maple Creek 60kV line open-ended at Maple Creek and Maple Creek Hoopa 60kV line de-energized. 0702 Humboldt-Maple Creek 60kV line manually tested NG. 0705 Trinity-Maple Creek 60kV line returned to service restoring Maple Creek. 0706 Maple Creek-Hoopa 60kV line returned to service restoring Russ ranch, Willow Creek and Hoopa. SUS Maple Creek(CESO=149;CMIN=1,490), Willow Creek(CESO=2,350;CMIN=23,500), Hoopa(CESO=2,085;CMIN=20,850) and Russ Ranch(CESO=2;CMIN=20). Weather storm. Lines are in a HFRA and tier 2/3 HFTD. Protection reports A-B fault near STR 006/007. 0706 all customers restored. 1920 Humboldt-Maple Creek 60kV line returned to service after crew repaired damaged conductors between structures 007/003 and 007/004 and removed a downed tree in the area.</t>
  </si>
  <si>
    <t>INT-16829-1</t>
  </si>
  <si>
    <t>006/007</t>
  </si>
  <si>
    <t>Humboldt-Maple Creek 60kV line CONDs between 007/003 and 007/004</t>
  </si>
  <si>
    <t>Lat: 40.75875, Long: -123.99681</t>
  </si>
  <si>
    <t>Relayed - 2/24/23, 0122 Nicolaus-Wilkins Slough 60kV line relayed and tested NG. SUS Carnac(1) and District 1001 Metering. Weather storm. Line is in a HFRA and tier 2/3 HFTD. Protection reports B-C fault near STR 001/027.  0932 Nicolaus to District 1500 section manually tested OK, restoring District 1001 and District 1500 (Carnack). 1611 DIST 1500 JCT to DIST 2047 JCT section returned to service after crews repair 2 phases of wire down between 019/137 and 019/138.</t>
  </si>
  <si>
    <t>INT-16864</t>
  </si>
  <si>
    <t>001/027</t>
  </si>
  <si>
    <t>Nicolaus-Wilkins Slough 60kV line between 019/137 and 019/138.</t>
  </si>
  <si>
    <t>6 CU</t>
  </si>
  <si>
    <t>Lat: 38.74905, Long: -121.69268</t>
  </si>
  <si>
    <t>SN=100;SE=115;WN=144;WE=153</t>
  </si>
  <si>
    <t>Relayed - 2/24/23, 0351 Potter Valley-Willits 60kV line relayed and did not test due to automatic reclosing disabled for wildfire mitigation. No customer interruption. Weather storm. Line is in a HFRA and tier 2/3 HFTD. Protection reports A-C fault near STR 006/004. 0354 Line manually tested NG. 2/25/23, 1355 Potter Valley-Willits 60kV line manually tested OK after crew repaired one phase of downed conductor between structures 5/10 and 6/0 caused by tree failure. From trouble on 02/24/23 at 0351.</t>
  </si>
  <si>
    <t>INT-16879</t>
  </si>
  <si>
    <t>006/004</t>
  </si>
  <si>
    <t>Potter Valley-Willits 60kV line COND between STRs 005/010 and 006/000</t>
  </si>
  <si>
    <t>Lat: 39.38483, Long: -123.22212</t>
  </si>
  <si>
    <t>ETL.6310</t>
  </si>
  <si>
    <t>CASCADE-BENTON-DESCHUTES</t>
  </si>
  <si>
    <t>Relayed - 2/24/23, 0535 Cascade-Benton-Deschutes 60kV line relayed and did not test due to automatic reclosing disabled for wildfire mitigation. SUS Oregon Trail(CESO=3,671;CMIN=851,672) and Wintu pumps(1). Weather storm. Protection reports A-C fault near STR 001/035. Comm issues and indication of 10kV on line, possible Distribution co-mingling with transmission. Line is in a HFRA and tier 2/3 HFTD. 0927 Cascade-Benton-Deschutes 60kV line manually tested OK from Cascade, after Wintu PP SW 65 was opened, restoring Oregon Trail. 1753 Cascade-Benton-Deschutes 60kV line (Wintu tap section) returned to service after crew repaired wire down between 1/23 and 1/24.</t>
  </si>
  <si>
    <t>INT-16889</t>
  </si>
  <si>
    <t>001/035</t>
  </si>
  <si>
    <t>Shasta</t>
  </si>
  <si>
    <t>Cascade-Benton-Deschutes 60kV line COND between 0/23 and 1/24</t>
  </si>
  <si>
    <t>Lat: 40.63909, Long: -122.33186</t>
  </si>
  <si>
    <t>ETL.6880</t>
  </si>
  <si>
    <t>FULTON-CALISTOGA</t>
  </si>
  <si>
    <t>Relayed - 2/24/23, 0558 Fulton-Calistoga 60kV line relayed and did not test due to automatic reclosing disabled for wildfire mitigation. SUS Calistoga(CESO=3,824;CMIN=1,300,160) and Middletown(CESO=4,642;CMIN=190,322). 0609 Line manually tested NG. Weather storm. Line is in a Tier 2/3 HFTD/HFRA. Protection reports B-C fault near :006/006. 0639 Middletown transferred to alternate source. 1138 Fulton to Calistoga JCT section manually tested OK, restoring Calistoga. 1342 to 1745 Cleared Middletown to Calistoga JCT section for crew to repair two phases of downed conductor at structure :7/8.</t>
  </si>
  <si>
    <t>INT-16892</t>
  </si>
  <si>
    <t>:006/006</t>
  </si>
  <si>
    <t>Lake</t>
  </si>
  <si>
    <t>Fulton-Calistoga 60kV line STR :007/008</t>
  </si>
  <si>
    <t>Lat: 38.69827, Long: -122.59739</t>
  </si>
  <si>
    <t>ETL.6720</t>
  </si>
  <si>
    <t>DESABLA-CENTERVILLE</t>
  </si>
  <si>
    <t xml:space="preserve">Relayed - 2/24/23, 0614 DeSabla-Centerville 60kV line relayed and did not test due to automatic reclosing disabled for wildfire mitigation. SUS Orofino(CESO=4,733;CMIN= 9,234,173), Toadstown(offline), DeSabla PH(offline) and Forks of the Butte(offline). Weather storm. 0726 Line manually tested NG. Weather storm. Line is in a HFRA and tier 2/3 HFTD. Protection cannot report fault location due to comms failure. Estimated return 02/25/23. 2/28/23, 1208 DeSabla-Centerville 60kV line returned to service after crew repaired downed conductor at poles 1/20-1/21, 2/30-2/31 &amp; 2/34-2/35, restoring transmissioon service to Toadtown PH, Oro Fino, Forks of the Butte and DeSabla.  </t>
  </si>
  <si>
    <t>INT-16903</t>
  </si>
  <si>
    <t>Unknown</t>
  </si>
  <si>
    <t>COMM Issues</t>
  </si>
  <si>
    <t>Butte</t>
  </si>
  <si>
    <t>DeSabla-Centerville 60kV line CONDs 001/020-001/021, 002/030-002/031 &amp; 002/034-002/035</t>
  </si>
  <si>
    <t>350 AAC</t>
  </si>
  <si>
    <t>Lat: 39.85710, Long: -121.62864</t>
  </si>
  <si>
    <t>SN=406;SE=474;WN=613;WE=655</t>
  </si>
  <si>
    <t>ETL.7300</t>
  </si>
  <si>
    <t>KILARC-DESCHUTES</t>
  </si>
  <si>
    <t>Relayed - 2/24/23, 0634 Kilarc-Deschutes 60kV line relayed and did not test due to automatic reclosing disabled for wildfire mitigation. 0638 Line manually tested NG. SUS CAL Creek PH (offline), Cow Creek PH (offline), Bear Creek (offline), Whitmore(CESO=542;CMIN=835,764) and Mega Olsen (offline). Weather storm. Line is in a HFRA and tier 2/3 HFTD. Protection reports B-G fault near 001/028.  1218 TKO JCT to Deschutes section manually tested OK, restoring Cow Creek PH and Bear Creek Hydro. 2321 Kilarc-Deschutes 60kV line (Whitmore to TKO JCT section) manually tested OK after crew repaired wire down between structures 10/215 and 10/216. 2323 Kilarc to Whitmore section energized, restoring Whitmore and Mega Olsen co-generator.</t>
  </si>
  <si>
    <t>INT-16901</t>
  </si>
  <si>
    <t>001/028</t>
  </si>
  <si>
    <t>Kilarc-Deschutes 60kV line COND between STRs 010/215 and 010/216</t>
  </si>
  <si>
    <t>2 ACSR</t>
  </si>
  <si>
    <t>Lat: 40.58119, Long: -122.01159</t>
  </si>
  <si>
    <t>SN=154;SE=173;WN=216;WE=228</t>
  </si>
  <si>
    <t>ETL.9340</t>
  </si>
  <si>
    <t>WISHON-SAN JOAQUIN #3</t>
  </si>
  <si>
    <t>Weather-snow/ ice</t>
  </si>
  <si>
    <t xml:space="preserve">Relayed - 2/24/23, 1936 Wishon-San Joaquin #3-70kV line relayed and did not test due automatic reclosing disabled for wildfire mitigation. 1939 Line manually test NG. SUS San Joaquin #2 PH(CESO=1,056;CMIN=4,036,032), Crane Valley PH (offline) and San Joaquin #3 PH (offline). Weather storm. Line is in a HFRA and tier 2/3 HFTD. Protection reports  2/25/23, Update for Wishon-San Joaquin #3-70kV line trouble on 02/24/23 at 1936: 1518 A.G. Wishon PH #3 to San Joaquin PH #2 JCT section manually tested OK restoring San Joaquin #2 PH 70/12kV Distribution transformer and San Joaquin #2 PH (offline). San Joaquin #3 PH to San Joaquin #2 PH JCT section cleared for crew to repair two phases of downed conductor between poles 3/1 and 3/2. Estimated return 02/26/23. 2/27/23, 1118  Wishon-San Joaquin #3-70kV line returned to service normal after crews repaired downed conductor between structures 3/4 to 3/5. Caused by wire being pencilled from being annealled and snow load. DO notified OK to restore San Joaquin #2 PH. </t>
  </si>
  <si>
    <t>INT-16938</t>
  </si>
  <si>
    <t>001/001</t>
  </si>
  <si>
    <t>Madera</t>
  </si>
  <si>
    <t>Yosemite</t>
  </si>
  <si>
    <t>Wishon-San Joaquin #3-70kV line COND between STRs 003/004 and 003/005</t>
  </si>
  <si>
    <t>1 CU</t>
  </si>
  <si>
    <t>Lat: 37.210005, Long: -119.496794</t>
  </si>
  <si>
    <t>SD</t>
  </si>
  <si>
    <t>ETL.9210</t>
  </si>
  <si>
    <t>TAFT-CUYAMA #2</t>
  </si>
  <si>
    <t>Relayed - 2/24/23, 2127 Taft-Cuyama #2-70kV line relayed and did not test due to automatic reclosing disabled for wildfire mitigation. 2129 Line manually tested OK to Open Cuyama SW 35. SUS Cuyama #2-70/12kV transformer(CESO=400;CMIN=856,000). Weather storm. Line is in a HFRA and tier 2/3 HFTD. Protection reports B-G fault near STR 006/069. 2229 Taft-Cuyama #2-70kV line relayed and did not test due to automatic reclosing disabled for wildfire mitigation. 2/26/23, Update to Taft-Cuyama #2-70kV line trouble 02/24/23 at 2127. 0907 Cuyama #2-70/12kV transformer restored from alternate transmission source. 2/27/23, 2154 Taft-Cuyama #2-70kV line returned to service after crew repaired downed conductor between poles 7/73 to 7/74, 9/84 to 9/87, 10/92 to 10/93 and 10/96 to 11/97. Snow and wind in area, poles twisted.  From trouble on 02/24/23 at 2229.</t>
  </si>
  <si>
    <t>INT-16943</t>
  </si>
  <si>
    <t>006/069</t>
  </si>
  <si>
    <t>Taft-Cuyama #2-70kV line COND between STRs 7/73 to 7/74, 9/84 to 9/87, 10/92 to 10/93 and 10/96 to 11/97</t>
  </si>
  <si>
    <t>Lat: 35.03759, Long: -119.51861</t>
  </si>
  <si>
    <t>ETL.9200</t>
  </si>
  <si>
    <t>TAFT-CUYAMA #1</t>
  </si>
  <si>
    <t>Relayed - 2/24/23, 2207 Taft-Cuyama #1-70kV line relayed and did not test due to automatic reclosing disabled for wildfire mitigation. 2208 Line manually tested NG. SUS Cuyama #1-70/12kV transformer(CESO=400;CMIN=) and Cuyama PV. Weather storm. Line is in a HFRA and tier 2/3 HFTD. Protection reports C-G fault near STR 016/148.  2/25/23, 2224 Taft-Cuyama #1-70kV line returned to service, restoring Cuyama #1-70/12kV transformer and Cuyama PV (offline) after crew repaired down conductor at pole 016/159. From trouble on 02/24/23 at 2207.</t>
  </si>
  <si>
    <t>INT-16944</t>
  </si>
  <si>
    <t>016/148</t>
  </si>
  <si>
    <t>Santa Barbara</t>
  </si>
  <si>
    <t>Taft-Cuyama #1-70kV line COND at STR 016/159</t>
  </si>
  <si>
    <t>Lat: 34.93957, Long: -119.63949</t>
  </si>
  <si>
    <t>ETL.8640</t>
  </si>
  <si>
    <t>EXCHEQUER-MARIPOSA</t>
  </si>
  <si>
    <t xml:space="preserve">Relayed - 2/25/23, 0653 Exchequer-Mariposa 70kV line open-ended at Mariposa. Mariposa 70kV CB 52 tripped and did not reclose with indication of single phasing condition on line. MOM Mariposa(7,171). Weather storm. Line is in a tier 2/3 HFTD/HFRA. No fault location available, communication issues. Reports open C phase. 0710 Exchequer 70kV CB 22 manually tripped de-energizing line ending single phasing condition. Line patrol found downed conductor between structures 11/0 and 10/10. Estimated return 02/26/23. 2/26/23, 1517 Exchequer-Mariposa 70kV line returned to service after crew repaired downed conductor between structures 10/10 and 11/0. </t>
  </si>
  <si>
    <t>INT-16953</t>
  </si>
  <si>
    <t>Open C Phase</t>
  </si>
  <si>
    <t>Mariposa</t>
  </si>
  <si>
    <t>Exchequer-Mariposa 70kV line COND between STRs 010/010 and 011/000</t>
  </si>
  <si>
    <t>Lat: 37.50244, Long: -120.13527</t>
  </si>
  <si>
    <t>Equip Fail-connector/ hardware</t>
  </si>
  <si>
    <t>Relayed - 2/27/23, 0804 Rio Dell JCT-Bridgeville 60kV line relayed and did not test due to automatic reclosing disabled for wildfire mitigation. 0810 Line manually tested NG. SUS Carlotta(CESO=1,305;CMIN=9,135) and Humboldt Redwood (offline). Weather storm. Line is in a tier 2/3 HFTD/HFRA. Protection reports A-G fault near STR 032/002. 0811 Rio Dell JCT to Carlotta JCT section manually tested OK restoring Carlotta and Humboldt Redwood (offline). Caused by one phase of downed conductor between pole 32/5 and 32/6. Estimated return 02/28/23. 2/28/23, 2115 Rio Dell JCT-Bridgeville 60kV line (Bridgeville to Carlotta section) returned to service after crew repaired one span of wire down between 33/5 and 33/6</t>
  </si>
  <si>
    <t>INT-16983</t>
  </si>
  <si>
    <t>032/002</t>
  </si>
  <si>
    <t>Rio Dell JCT-Bridgeville 60kV line COND between 033/005 and 033/006</t>
  </si>
  <si>
    <t>Lat: 40.48652, Long: -123.89776</t>
  </si>
  <si>
    <t>Weather-lightning</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</si>
  <si>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Creek(CESO=147;CMIN=1,176), Russ Ranch(CESO=2;CMIN=20), Willow Creek(CESO=2,373;CMIN=33,222) and Hoopa(CESO=1,413;CMIN=611,829).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</si>
  <si>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INT-16990-1</t>
  </si>
  <si>
    <t>013/004</t>
  </si>
  <si>
    <t>Humboldt-Maple Creek 60kV line COND between 014/000 and 013/005</t>
  </si>
  <si>
    <t>Lat: 40.76788, Long: -123.87624</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</si>
  <si>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Creek(CESO=;CMIN=), Russ Ranch(CESO=;CMIN=), Willow Creek(CESO=;CMIN=) and Hoopa(CESO=;CMIN=).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</si>
  <si>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INT-16990-2</t>
  </si>
  <si>
    <t>Maple Creek-Hoopa 60kV line COND between STRs 025/004 and 025/008</t>
  </si>
  <si>
    <t>Lat: 41.01590, Long: -123.64689</t>
  </si>
  <si>
    <t>ETL.6760</t>
  </si>
  <si>
    <t>DRUM-GRASS VALLEY-WEIMAR</t>
  </si>
  <si>
    <t>Relayed - 2/27/23, 1759 Drum-Grass Valley-Weimar 60kV line relayed and did not test due to automatic reclosing disabled for wildfire mitigation. 1804 Line manually tested NG. SUS Shady Glen(CESO=2,202;CMIN=17,616), Bonnie Nook(1) and Cape Horn(1). Rollins PH separated on the trouble. Weather storm. Line is in a tier 2/3 HFTD/HFRA. Protection reports A-B-C-G fault near STR B024/552.  1809 Drum-Grass Valley-Weimar 60kV line (Drum to Shady Glen JCT section manually tested OK restoring Shady Glen, Bonnie Nook and Cape Horn. Estimated return 02/28/23. 3/1/23, T-line patrol reports Tree on conductor at the following structures: B21/467, B22/493, B22/502, B23/514, B23/518, B23/530 wire down between structure B23/531 &amp; B23/532. 3/4/23, 1555 Drum-Grass Valley-Weimar 60kV line (Grass Valley to Rollins JCT section) returned to service after crew removed tree from structures B21/467, B22/493, B22/502, B23/514, B23/518, B23/530 and repaired down conductor between structures B23/531 and B23/532.</t>
  </si>
  <si>
    <t>INT-17004</t>
  </si>
  <si>
    <t>B024/552</t>
  </si>
  <si>
    <t>Nevada</t>
  </si>
  <si>
    <t>Drum-Grass Valley-Weimar 60kV line CONDs at STRs B021/467, B022/493, B022/502, B023/514, B023/518, B023/530, B023/531 &amp; B023/532</t>
  </si>
  <si>
    <t>Lat: 39.19188, Long: -121.01248</t>
  </si>
  <si>
    <t>ETL.6480</t>
  </si>
  <si>
    <t>COLGATE-CHALLENGE</t>
  </si>
  <si>
    <t>Relayed - 2/28/23, 0748 Colgate-Challenge 60kV line relayed and did not test due to automatic reclosing disabled for wildfire mitigation. 0750 Line manually tested NG. 0751 Colgate to Dobbins section manually tested OK. SUS Challenge(CESO=576;CMIN=554,224)and Dobbins(CESO=923;CMIN=17,537). Weather storm. Line is in a tier 2/3 HFTD/HFRA. Protection reports A-C fault near 005/104.  3/2/23, 1817 Colgate-Challenge 60kV line manually tested OK.  D.O. given OK to restore customers at Challenge. Work completed by T-line: Repaired slack conductor at poles 5/104, 5/105 and 5/106, (2) phases of downed conductor at poles 005/099 to 005/101 and (8) spans of conductor with trees on line between structures 005/101 to 006/111.</t>
  </si>
  <si>
    <t>INT-17011</t>
  </si>
  <si>
    <t>005/104</t>
  </si>
  <si>
    <t>Colgate-Challenge 60kV line CONDs at STR 005/104, 005/105 and 005/106, 005/099 to 005/101 between structures 005/101 to 006/111</t>
  </si>
  <si>
    <t>Lat: 39.39753, Long: -121.16709</t>
  </si>
  <si>
    <t xml:space="preserve">Relayed - 2/28/23, 0757 Potter Valley-Willits 60kV line relayed and did not test due to automatic reclosing disabled for wildfire mitigation. 0759 Line manually tested NG. No customer interruption. Weather storm. Line is in a tier 2/3 HFTD/HFRA. Protection reports A-C fault near STR 004/007. 3/2/23, 1317 Line returned to service after crew repaired repaired multiple spans of wire down between poles 5/9 and 6/0. </t>
  </si>
  <si>
    <t>INT-17012</t>
  </si>
  <si>
    <t>004/007</t>
  </si>
  <si>
    <t>Potter Valley-Willits 60kV line COND between poles 005/009 and 006/000</t>
  </si>
  <si>
    <t>Relayed - 2/28/23, 1124 Bridgeville-Garberville 60kV line relayed and did not test due to automatic reclosing disabled for wildfire mitigation. 1126 Line tested NG. 1128 Bridgeville to Fort Seward section manually tested OK. 1129 Garberville to Fort Seward section manually tested NG. 1130 Fort Seward 60kV tap isolated. 1130 Garberville to Fort Seward JCT manually tested NG. SUS Fort Seward(CESO=335;CMIN=580,220). MOM Fruitland(1,143). Weather storm. Line is in a tier 2/3 HFTD/HFRA. Protection reports B-C fault near STR 026/003. 1544 Bridgeville to Fort Seward JCT section forced out of service to test Fort Seward 60kV tap with CB. 1548 Bridgeville to Fort Seward section manually tested OK, restoring transmission service to Fort Seward. Momentary interruption to Fruitland. Estimated return 03/01/23. 3/1/23, 1616 Bridgeville-Garberville 60kV line (Fort Seward JCT to Garberville section) returned to service after crew spliced one phase of conductor between structures 025/002 and 025/004.</t>
  </si>
  <si>
    <t>INT-17019</t>
  </si>
  <si>
    <t>026/003</t>
  </si>
  <si>
    <t>Bridgeville-Garberville 60kV line COND between STRs 025/002 and 025/004.</t>
  </si>
  <si>
    <t>Lat: 40.19899, Long: -123.70786</t>
  </si>
  <si>
    <t>ETL.7560</t>
  </si>
  <si>
    <t>WEIMAR #1</t>
  </si>
  <si>
    <t>Relayed - 2/28/23, 1151 Weimar #1 and Middle Fork #1-60kV lines relayed and tested NG. SUS Forest Hill(CESO=629;CMIN=2,896,754) and Ralston PH station service. Weather storm. Lines are in a tier 2/3 HFTD/HFRA. Protection reports A-C fault near STR 005/067. 1803 Weimar to Forest Hill JCT section manually tested NG after crew made repairs to sagging conductors between 2/40 and 2/41. Estimated return 03/01/23. 3/1/23, 1834 Middle Fork #1 and Weimar #1-60kV lines returned to service, restoring Forest Hill and Ralston PH station service after crew replaced 2 spans of downed conductor between structures 007/115 and 008/118.  From trouble on 02/28/23 at 1151.</t>
  </si>
  <si>
    <t>INT-17022-1</t>
  </si>
  <si>
    <t>005/067</t>
  </si>
  <si>
    <t>Common Mode</t>
  </si>
  <si>
    <t>Placer</t>
  </si>
  <si>
    <t>Weimar #1 and Middle Fork #1-60kV lines COND between STRs 007/115 and 008/118</t>
  </si>
  <si>
    <t>Lat: 39.01907, Long: -120.85931</t>
  </si>
  <si>
    <t>Relayed - 2/28/23, 1240 Drum-Grass Valley-Weimar 60kV line (Drum to Shady Glen section) relayed and did not test due to automatic reclosing disabled for wildfire mitigation. 1257 Drum to Cape Horn section manually tested NG. SUS Shady Glen(CESO=2,852;CMIN=82,708), Bonnie Nook(CESO=895;CMIN=22,375) and Cape Horn(1). Weather storm. Line is in a tier 2/3 HFTD/HFRA. 1305 Drum to Bonnie Nook section manually tested OK, restoring Bonnie Nook. 1309 Weimar to Shady Glen to Cape Horn JCT section manually tested OK, restoring Shady Glen. 1312 Cape Horn restored. Estimated return Bonnie Nook to Cape Horn JCT section 03/01/23. 3/3/23, 1909 Drum-Grass Valley-Weimar 60kV line (Bonnie Nook to Cape Horn section) returned to service after crew replaced NG pole 12/279, repaired one phase of downed conductor between poles 11/265 &amp; 11/266, repaired one phase of downed conductor at pole 11/265, one phase of downed conductor at pole 13/298 and removed tree from line at pole 7/175.</t>
  </si>
  <si>
    <t>INT-17030-2</t>
  </si>
  <si>
    <t>012/294</t>
  </si>
  <si>
    <t>Drum-Grass Valley-Weimar 60kV line COND between poles 011/265 &amp; 011/266, 011/265, 013/298, 007/175</t>
  </si>
  <si>
    <t>Lat: 39.15110, Long: -120.89881</t>
  </si>
  <si>
    <t>ETL.4393</t>
  </si>
  <si>
    <t>DRUM-HIGGINS</t>
  </si>
  <si>
    <t>Relayed - 2/28/23, 1547 Drum-Higgins 115kV line relayed and did not test due to automatic reclosing disabled for wildfire mitigation. 1550 Line tested NG. SUS Dutch Flat #1 PH (offline), Dutch Flat #2 PH (offline) and Chicago Park PH (offline). Weather storm. Line is in a tier 2/3 HFTD/HFRA. Protection reports A-B fault near STR 008/081.  3/4/23, 1004 Drum-Higgins 115kV line de-energized during restoration switching to close Dutch Flat #1 JCT 119 and Chicago Park JCT 137 dead.  Sustained interruption to Dutch Flat #1 PH (offline), Dutch Flat #2 PH (offline) and Chicago Park PH (offline).  1053 Dutch Flat #1 JCT to Chicago Park JCT section manually tested OK after crew repaired 2 phases of down conductor between towers 7/72 and 7/73 and 1 phase of down conductor between towers 8/78 and 8/80, restoring Dutch Flat #1 PH (offline), Dutch Flat #2 PH (offline) and Chicago Park PH (offline).  1056 Drum-Higgins 115kV line (Dutch Flat #1 JCT to Chicago Park JCT section) returned to service.</t>
  </si>
  <si>
    <t>INT-17033</t>
  </si>
  <si>
    <t>008/081</t>
  </si>
  <si>
    <t>Drum-Higgins 115kV line COND between STRs 007/072 and 007/073 and COND between STRs 008/078 and 008/080</t>
  </si>
  <si>
    <t>Lat: 39.18972, Long: -120.85975</t>
  </si>
  <si>
    <t>ETL.1540</t>
  </si>
  <si>
    <t>EL DORADO-MISSOURI FLAT #2</t>
  </si>
  <si>
    <t>Unk-no patrol conducted</t>
  </si>
  <si>
    <t>Relayed - 2/28/23, 1923 El Dorado-Missouri Flat #2-115kV line relayed and did not test due to automatic reclosing disabled for wildfire mitigation. 1928 Line manually tested NG. MOM Apple Hill(1,503) and Placerville(7,866). Weather storm. Line is in a tier 2/3 HFTD/HFRA. 2116 Line manually tested NG. Protection reports A-C fault near STR 003/024. 3/2/23, 1646 El Dorado-Missouri Flat #2-115kV line (Missouri Flat to Apple Hill JCT section) forced out of service to close Apple Hill JCT SW 329 dead. No customer interruption. 1650 Line manually tested OK after crew repaired wire down between tower 2/18 and 2/17. 1652 Line returned to service. 1657 Line restored normal. From trouble on 02/28/23 at 1923.</t>
  </si>
  <si>
    <t>INT-17038</t>
  </si>
  <si>
    <t>003/024</t>
  </si>
  <si>
    <t>El Dorado</t>
  </si>
  <si>
    <t>El Dorado-Missouri Flat #2-115kV line COND between 002/018 and 002/017</t>
  </si>
  <si>
    <t>Lat: 38.77237, Long: -120.65261</t>
  </si>
  <si>
    <t>ETL.8550</t>
  </si>
  <si>
    <t>CARUTHERS-LEMOORE NAS-CAMDEN</t>
  </si>
  <si>
    <t>Ext Cont-vandalism</t>
  </si>
  <si>
    <t>Relayed - 3/2/23, 0602 Caruthers-Lemoore NAS-Camden 70kV line relayed and tested NG.  No customer interruption.  Weather clear.  Line is not in a tier 2/3 HFTD/HFRA. Protection reports A-G fualt near STR 046/007. 1418 Line returned to service after crew repaired one phase of downed conductor between poles 47/13 and 47/14A. Patrol suspects gunshot. CAP creation requested.</t>
  </si>
  <si>
    <t>CAP Requested</t>
  </si>
  <si>
    <t>INT-17051</t>
  </si>
  <si>
    <t>046/007</t>
  </si>
  <si>
    <t>Caruthers-Lemoore NAS-Camden 70kV COND between STRs 047/013 and 047/014A</t>
  </si>
  <si>
    <t>Lat: 36.39951, Long: -119.90505</t>
  </si>
  <si>
    <t>Relayed - 3/9/23, 1846 Del Monte-Viejo 60kV line relayed and did not test due to automatic reclosing disabled for wildfire mitigation.  SUS Navy Lab(1), Hatton(CESO=2,149;CMIN=147,356), Viejo(CESO=3,803;CMIN=7,165,770).  Weather storm.  Line is in a tier 2/3 HFTD/HFRA.  Protection reports A-B-C fault near STR 005/129. 1857 Del Monte to Navy lab section manually tested OK, restoring transmission service to Navy Lab.  1930 Viejo to Hatton section manually tested NG.  1934 Del Monte to Navy Lab section forced out of service to closed Hatton SW 57 dead.  1939 Del Monte to Navy Lab section energized.  MOM Navy Lab.  1940 Transmission service to Hatton restored.  Estimated return for Viejo to Hatton section 03/10/23. 2146 Del Monte-Viejo 60kV line (Del Monte to Hatton section) relayed and did not test due to automatic reclosing disabled for wildfire mitigation.  2150 Del Monte to Hatton section manually tested OK.  Momentary to Navy Lab and Hatton.  Weather storm.  Line is in a tier 2/3 HFTD/HFRA. 2202 Del Monte-Viejo 60kV line (Del Monte to Hatton section) relayed and did not test due to automatic reclosing disabled for wildfire mitigation.  2203 Del Monte to Hatton section manually tested OK.  Momentary to Navy Lab and Hatton.  Weather storm.  Line is in a tier 2/3 HFTD/HFRA. 2321 Del Monte-Viejo (Del Monte to Hatton section) forced out of service to secure loose guy wires at pole 0/10.  Sustained interruption to Navy Lab and Hatton.  2353 Del Monte to Hatton section returned to service restoring Navy Lab and Hatton after crew cut pole 0/10 guy wires in the clear. 3/11/23, 0157 Del Monte-Viejo 60kV line, (Del Monte to Hatton section) forced out of service to close Hatton SW 59 dead.  0200 Line manually tested OK after crew repaired downed conductor between poles 5/136 &amp; 5/137.  Momentary interruption to Navy Lab and Hatton.  0357 Line returned normal restoring transmission service to Viejo.  From trouble on 03/09/23 at 1846.</t>
  </si>
  <si>
    <t>INT-17092</t>
  </si>
  <si>
    <t>005/129</t>
  </si>
  <si>
    <t>Del Monte-Viejo 60kV line COND between STRs 005/136, 005/137</t>
  </si>
  <si>
    <t>Lat: 36.56174, Long: -121.91139</t>
  </si>
  <si>
    <t>SN=488;SE=554;WN=666;WE=711</t>
  </si>
  <si>
    <t>Relayed - 3/9/23, 2041 Trinity-Maple Creek 60kV line relayed and did not test due to automatic reclosing disabled for wildfire mitigation.  On the trouble Hyampom 60kV tap de-energized.  MOM Big Bar, Grouse Creek, Big Creek, Hyampom and Ridge Cabin.  Weather storm.  Line is in tier 2/3 HFTD/HFRA.  2045 Line manually tested NG. 2048 Big Bar JCT to Maple Creek section manually tested OK, restoring Big Bar and Ridge Cabin.  2050 Hyampom 60kV tap energized, restoring Grouse Creek, Big Creek and Hyampom.  Estimated return for Trinity to Big Bar JCT section 03/10/23. 3/11/23, 1736 Trinity-Maple Creek 60kV line (Trinity to Big Bar JCT section) manually tested OK after crew replaced three phases of NG conductor and removed downed tree between poles 1/10, 1/11 and reframed pole 1/11.  From trouble on 03/09/23 at 2041.</t>
  </si>
  <si>
    <t>INT-17096</t>
  </si>
  <si>
    <t>001/010</t>
  </si>
  <si>
    <t>Trinity-Maple Creek 60kV line COND between poles 001/010, 001/011</t>
  </si>
  <si>
    <t>Lat: 40.72866, Long: -122.95825</t>
  </si>
  <si>
    <t>ETL.7640</t>
  </si>
  <si>
    <t>MTN GATE JCT-CASCADE</t>
  </si>
  <si>
    <t>Relayed - 3/9/23, 2101 Mountain Gate JCT-Cascade 60kV line relayed and did not test due to automatic reclosing disabled for wildfire mitigation.  On the trouble, Keswick CB 22 and Deschutes CB 12 tripped out of section Delta-Mountain Gate JCT 60kV line de-energized.  SUS Mountain Gate(1) and Antler(CESO=879;CMIN=1,208,625). Weather storm. Line is in a tier 2/3 HFTD/HFRA. Protection reports A-C fault near STR 001/010.  2102 Keswick CB 22 closed via automatics.  2102 Deschutes CB 12 closed via automatics.  2110 Line manually tested NG.  No estimated return. 3/10/23, 1634 Mountain Gate JCT-Cascade 60kV line manually tested OK  restoring transmission service to Mountain Gate after crew repaired center phase wire down between structures 000/001 and 015/187.  1637 Delta-Mountain Gate JCT 60kV line energized restoring transmission service to Antler.  From trouble on 03/09/23 at 2101. Burn spots found mid span but no clear vegetation contact.</t>
  </si>
  <si>
    <t>INT-17098-1</t>
  </si>
  <si>
    <t>Mountain Gate JCT-Cascade 60kV line COND between STRs 000/001 and 015/187</t>
  </si>
  <si>
    <t>Lat: 40.74416, Long: -122.30840</t>
  </si>
  <si>
    <t>SN=297;SE=345;WN=443;WE=473</t>
  </si>
  <si>
    <t>ETL.6700</t>
  </si>
  <si>
    <t>DEL MONTE-MONTEREY</t>
  </si>
  <si>
    <t>Relayed - 3/9/23, 2118 Del Monte-Monterey 60kV line and Monterey-Viejo 60kV line relayed and did not test due to automatic reclosing disabled for wildfire mitigation.  SUS Viejo(CESO=3,803;CMIN=692,146) and Navy School(1).  Weather storm.  Line is in a tier 2/3 HFTD/HFRA. Protection reports A-B-C fault near STR 001/066.  3/11/23, 0459 Del Monte-Monterey 60kV line returned to service restoring Navy School Sub after crew repaired downed conductor between poles 001/054 to 001/056, replaced NG pole 001/056, removed SW 27 and installed jumpers at pole 001/157.  From trouble on 03/09/23 at 2118.</t>
  </si>
  <si>
    <t>INT-17100</t>
  </si>
  <si>
    <t>001/066</t>
  </si>
  <si>
    <t>Del Monte-Monterey 60kV line COND between STRs 001/054 to 001/056, replaced NG pole 001/056, 001/157</t>
  </si>
  <si>
    <t>Lat: 36.59970, Long: -121.87605</t>
  </si>
  <si>
    <t>ETL.7270</t>
  </si>
  <si>
    <t>KESWICK-TRINITY</t>
  </si>
  <si>
    <t>Relayed - 3/10/23, 0227 Keswick-Trinity 60kV line relayed and did not test due to automatic reclosing disabled for wildfire mitigation.  SUS French Gulch(CESO=218;CMIN=2,180).  Weather storm.  Line is in a tier 2/3 HFTD/HFRA.  0236 Line manually tested NG.  0237 Keswick to French Gulch section manually tested OK, restoring French Gulch. Estimated return 03/11/23. Protection reports A-B-C fault near STR 025/418. 3/11/23, 1518 Keswick-Trinity 60kV line (French Gulch to Trinity section) returned to service after crews replaced three phases of downed conductor  between poles 25/417 to 25/418 and 25/418 to 25/419, reframed poles 4/15, 4/18, 4/17, 4/19, 25/415, 25/419 and replaced NG pole 25/420.  1739 Line returned normal.  From trouble on 03/10/23 at 0227.</t>
  </si>
  <si>
    <t>INT-17108</t>
  </si>
  <si>
    <t>025/418</t>
  </si>
  <si>
    <t>Keswick-Trinity 60kV line COND between STRs 025/417 to 025/418 and 025/418 to 025/419</t>
  </si>
  <si>
    <t>Lat: 40.70168, Long: -122.85186</t>
  </si>
  <si>
    <t>ETL.2400</t>
  </si>
  <si>
    <t>MELONES-RACETRACK</t>
  </si>
  <si>
    <t>Relayed - 3/11/23, 1445 Melones-Racetrack 115kV line relayed and did not test due to automatic reclosing disabled for wildfire mitigation.  1449 Line manually tested NG.  SUS Racetrack(CESO=3,795;CMIN=356,730).  Weather storm.  Line is in a tier 2/3 HFTD/HFRA. Protection reports A-C fault near STR 001/009. 1620 Racetrack 115kV tap section manually tested OK restoring Racetrack. 1805 Melones SW STA to Racetrack section cleared for crew to repair downed poles 001/008 and 001/009.  Estimated return 03/12/23. 3/13/23, 1802 Melones-Racetrack 115kV line (Melones to Racetrack section) returned to service after crew replaced downed poles 001/008 and 001/009 damaged by wind. 1813 Line restored normal.  From trouble 03/11/23 at 1445.</t>
  </si>
  <si>
    <t>INT-17118</t>
  </si>
  <si>
    <t>001/009</t>
  </si>
  <si>
    <t>Tuolumne</t>
  </si>
  <si>
    <t>Melones-Racetrack 115kV line STRs, CONDs 001/008 and 001/009</t>
  </si>
  <si>
    <t>Lat: 37.92543, Long: -120.51223</t>
  </si>
  <si>
    <t>ETL.9010</t>
  </si>
  <si>
    <t>MERCED-MERCED FALLS</t>
  </si>
  <si>
    <t>Relayed - 3/14/23, 1251 Merced-Merced Falls 70kV line relayed and did not test. 1259 Line manually tested NG. No customer interruption.  Weather storm.  Line is not in a tier 2/3 HFTD/HFRA.  Protection reports B-C fault near STR 010/001 Estimated return 03/15/23. 3/15/23, 0310 Merced-Merced Falls 70kV line returned to service after crew repaired downed poles 10/2, 10/3 and 10/4 damaged by high winds during storm. From trouble on 03/14/23 at 1251.</t>
  </si>
  <si>
    <t>INT-17137</t>
  </si>
  <si>
    <t>010/001</t>
  </si>
  <si>
    <t>Merced</t>
  </si>
  <si>
    <t>Merced-Merced Falls 70kV line STRs 010/002, 010/003 and 010/004</t>
  </si>
  <si>
    <t>Lat: 37.40887, Long: -120.45272</t>
  </si>
  <si>
    <t>Relayed - 3/14/23, 1808 Rio Dell JCT-Bridgeville 60kV line relayed and did not test due to automatic reclosing disabled for wildfire mitigation. 1810 Bridgeville to Carlotta section manually tested NG.  1813 Rio Dell JCT to Carlotta section manually tested OK.  MOM Carlotta(1,129) and Humboldt Redwood at Carlotta(1).  Weather storm.  Line is in tier 2/3 HFTD/HFRA. Protection reports B-G fault near STR 036/001.  Estimated return 03/15/23. 3/15/23, 1706 Rio Dell JCT-Bridgeville 60kV line (Bridgeville to Carlotta section) returned to service after crew spliced conductor at poles 36/0 and 35/11. From trouble on 03/14/23 at 1808.</t>
  </si>
  <si>
    <t>INT-17145</t>
  </si>
  <si>
    <t>036/001</t>
  </si>
  <si>
    <t>Rio Dell JCT-Bridgeville 60kV line COND STRs 036/000 and 035/011</t>
  </si>
  <si>
    <t>Lat: 40.46546, Long: -123.85851</t>
  </si>
  <si>
    <t>ETL.1710</t>
  </si>
  <si>
    <t>GREEN VALLEY-CAMP EVERS</t>
  </si>
  <si>
    <t>Relayed - 3/15/23, 0509 Green Valley-Camp Evers 115kV line relayed and did not test due to automatic reclosing disabled for wildfire mitigation. 0513 Line manually tested NG. No customer interruption. Weather clear. Line is in a tier 2/3 HFTD/HFRA. Protection reports A-B-C fault near STR 005/064. Estimated return 03/16/23. 3/18/23, 1729 Green Valley-Camp Evers 115kV line returned to service after crew repaired three phases of downed conductor between towers 6/77 and 6/78.  From trouble on 03/15/23 at 0509.</t>
  </si>
  <si>
    <t>INT-17147</t>
  </si>
  <si>
    <t>005/064</t>
  </si>
  <si>
    <t>Green Valley-Camp Evers 115kV line COND STRs 006/077 and 006/078</t>
  </si>
  <si>
    <t>Lat: 36.99980, Long: -121.86847</t>
  </si>
  <si>
    <t>ETL.6230</t>
  </si>
  <si>
    <t>BURNS-LONE STAR #1</t>
  </si>
  <si>
    <t>Tree-tree contact</t>
  </si>
  <si>
    <t>Relayed - 3/21/23, 1239 Burns-Lone Star #1-60kV line relayed and did not test.  SUS Point Moretti(CESO=174;CMIN=1,066,910), Crusher(1) and CEMEX(1).  Weather storm.  Line is in a tier 2/3 HFTD/HFRA. Protection reports B-C fault near STR 013/106. 1243 Line manually tested NG. Estimated return 03/22/23. 3/25/23, 2338 Burns-Lone Star #1 line returned to service after crews repair one phase of downed conductor between poles 000/003 and 000/004 and replace NG insulator at pole 000/003.</t>
  </si>
  <si>
    <t>INT-17172</t>
  </si>
  <si>
    <t>013/106</t>
  </si>
  <si>
    <t>Burns-Lonestar #1 STRs 000/003, 000/004</t>
  </si>
  <si>
    <t>Rain</t>
  </si>
  <si>
    <t>Lat: 37.09399, Long: -122.14446</t>
  </si>
  <si>
    <t>Relayed - 3/21/23, 1304 Green Valley-Camp Evers 115kV line relayed and did not test.  No customer interruption.  Weather storm.  Line is in tier 2/3 HFTD/HFRA. Protection reports B-C fault near STR 001/022.  1312 Line manually tested NG.  Estimated return 03/22/23. 3/23/23, 2303 Green Valley-Camp Evers 115kV line returned to service after crew repaired downed conductors at poles 1/19 and 1/20, replaced NG poles 1/20 and 1/22, re-framed and replaced NG insulators on pole 1/21 and replaced NG insulators on pole 1/23.  From trouble on 03/21/23 at 1304.</t>
  </si>
  <si>
    <t>INT-17175</t>
  </si>
  <si>
    <t>001/022</t>
  </si>
  <si>
    <t>Green Valley-Camp Evers 115kV line COND, STRs, INSLs 001/019, 001/020, 001/021, 001/023</t>
  </si>
  <si>
    <t>Lat: 36.96391, Long: -121.76941</t>
  </si>
  <si>
    <t xml:space="preserve">Relayed - 3/21/23, 1305 Monta Vista-Burns 60kV line relayed and did not test.  On the trouble, Burns 60kV bus and Burns-Lone Star #2-60kV line de-energized.  SUS Big Basin(CESO=4,072;CMIN=) and Burns(CESO=35;CMIN=).  Weather storm.  Line is in a tier 2/3 HFTD/HFRA. Protection reports A-B-C fault near STR 008/067. 1311 Monta Vista to Big Basin section manually tested NG.  Estimated return 03/22/23. 3/24/23, 2145 Monta Vista-Burns 60kV line returned to service restoring transmission service to Big Basin after crew replaced NG conductors and hardware between structures 8/69, 8/70 and 8/71.  From trouble on 03/21/23 at 1305.  3/25/23, 2331 Burns 60kV bus returned to service restoring transmission service to Burns.  2333 Burns-Lone Star #2-60kV line returned to service.  </t>
  </si>
  <si>
    <t>INT-17172-4</t>
  </si>
  <si>
    <t>008/067</t>
  </si>
  <si>
    <t>Monta Vista-Burns 60kV line CONDs, STRs, HDWR 008/069, 008/070 and 008/071</t>
  </si>
  <si>
    <t>Lat: 37.21301, Long: -122.15027</t>
  </si>
  <si>
    <t>Relayed - 3/27/23, 1358 Essex JCT-Orick 60kV line relayed and did not test.  1402 Essex JCT to Big Lagoon section manually tested OK.  SUS Orick(CESO=356;CMIN=).   Momentary interruption to Trinidad(1,500).  Weather cloudy/windy.  Line is in a tier 2/3 HFTD/HFRA. Protection reports A-B fault near STR 021/002A. 1728 Big Lagoon to Orick section cleared to repair sagging conductors at pole 21/002A and 1 phase of downed conductor between 23/7 and 23/8 caused by tree falling through the line.  Estimated return 03/28/23. 3/28/23, 1649 Essex JCT-Orick 60kV line returned to service restoring Orick after crew repaired three phases of downed conductor two spans between poles 23/6, 23/7 and 23/8.  Momentary interruption Trinidad (1,500).</t>
  </si>
  <si>
    <t>INT-17203</t>
  </si>
  <si>
    <t>Essex JCT-Orick 60kV line CONDs, STRs 023/006, 023/007 and 023/008</t>
  </si>
  <si>
    <t>Lat: 41.21007, Long: -124.10066</t>
  </si>
  <si>
    <t>ETL.7080</t>
  </si>
  <si>
    <t>HUMBOLDT BAY-HUMBOLDT #1</t>
  </si>
  <si>
    <t xml:space="preserve">Relayed - 3/27/23, 2235 Humboldt Bay-Humboldt #1-115kV line relayed and did not test. No customer interruption.  Weather storm. Line is in tier 2/3 HFTD/HFRA. Protection reports A-B-C fault near STR 006/031.  2242 Line manually tested line NG.  Estimated return 03/28/23. 3/28/23, 1621 Humboldt-Humboldt Bay #1-115kV line returned to service after crew removed trees from line and repaired three phases of downed conductor at structure 6/31.  </t>
  </si>
  <si>
    <t>INT-17204</t>
  </si>
  <si>
    <t>006/031</t>
  </si>
  <si>
    <t>Humboldt Bay-Humboldt #1-115kV line STR 006/031</t>
  </si>
  <si>
    <t>Lat: 40.78191, Long: -124.11169</t>
  </si>
  <si>
    <t>ETL.4220</t>
  </si>
  <si>
    <t>WOODLEAF-PALERMO</t>
  </si>
  <si>
    <t>Relayed - 3/28/23, 1635 Woodleaf-Palermo 115kV line relayed and did not test.  SUS Sly Creek PH (offline), Woodleaf PH (offline), Deadwood PH (offline), Forbestown PH (offline) and Kanaka(CESO=1,627;CMIN=13,016).  Weather storm.  Line is in a tier 2/3 HFTD/HFRA. Protection reports A-G fault near STR 004/040. 1641 Line manually tested NG. 1644 Palermo to Kanaka JCT manually tested OK, restoring transmission service to Kanaka.  No estimated return. 3/30/23, 1503 Sly Creek 115kV tap returned to service after crew repaired one phase of downed conductor between structures 0/4 and 0/5 restoring Sly Creek PH (offline) and Deadwood Creek PH (offline).  From trouble on 03/28/23 at 1635.</t>
  </si>
  <si>
    <t>INT-17219</t>
  </si>
  <si>
    <t>004/040</t>
  </si>
  <si>
    <t>Sly Creek 115kV Tap COND STRs 000/004 and 000/005</t>
  </si>
  <si>
    <t>Lat: 39.57684, Long: -121.12319</t>
  </si>
  <si>
    <t>ETL.8960</t>
  </si>
  <si>
    <t>LOS BANOS-PACHECO</t>
  </si>
  <si>
    <t>Relayed - 4/14/23, 0525 Los Banos-Pacheco 70kV line relayed and did not test as directed by Operations. 0540 Line tested NG. SUS Dinosaur Point (offline) and Pacheco PP(1). Weather clear. Line is in a tier 2/3 HFTD/HFRA. Fault location not available due to electromechanical relays. Estimated return 04/15/23. 4/15/23, 0250 Los Banos-Pacheco 70kV line returned to service after crew replaced two phases of conductor between towers 081/356 and 081/357, restoring Dinosaur Point and Pacheco PP.  From trouble on 04/14/23 at 0525. T-Line did an air patrol and found 1 Phase (Middle) broke (on Ground) 3” in the shoe (1113 ALUM). Crew repaired Middle Phase and Top Phase had loose wrap. Pictures and wire down report in the CAP 000125932201. Work was completed on LC 125908968</t>
  </si>
  <si>
    <t>INT-17272</t>
  </si>
  <si>
    <t>Los Banos-Pacheco 70kV line between STRs 081/356 and 081/357</t>
  </si>
  <si>
    <t>Lat: 37.13172, Long: -121.07685</t>
  </si>
  <si>
    <t>SN=825;SE=975;WN=1287;WE=1378</t>
  </si>
  <si>
    <t>Tree-3rd party</t>
  </si>
  <si>
    <t>Relayed - 5/2/23, 0826 Mendocino-Willits-Fort Bragg 60kV line relayed and did not test as directed by Operations.  On the trouble, Fort Bragg-Elk, Philo JCT-Elk and Elk-Gualala 60kV lines de-energized.  Sustained interruption to Fort Bragg, Philo, Elk, Point Arena, Garcia and Big River.  Weather rain.  Line is in tier 2/3 HFTD/HFRA.  1020 Philo JCT-Elk 60kV line energized restoring Philo.  1027 Elk restored.  1029 Ft Bragg-Elk 60kV line energized restoring Big River.  1038 Ft Bragg restored.  1128 Elk-Gualala 60kV line energized restoring Point Arena and Garcia.  1257 Line cleared for crew to repair downed conductor between structures 29/007 and 29/009 caused by third party tree crew.  Estimated return 05/03/23. 5/3/23, 1716 Mendocino-Willits-Fort Bragg 60kV line returned to service after crew re-sagged downed conductors between structures 29/007 and 29/009, reframed wire and replaced insulators between structures 29/008 and 29/009, damaged by third party tree crew. From trouble on 05/02/23 at 0826.</t>
  </si>
  <si>
    <t>INT-17311-1</t>
  </si>
  <si>
    <t>025/008</t>
  </si>
  <si>
    <t>Mendocino-Willits-Fort Bragg 60kV line COND between STRs 029/007 and 029/009</t>
  </si>
  <si>
    <t>Lat: 39.34730, Long: -123.59788</t>
  </si>
  <si>
    <t>ETL.6610</t>
  </si>
  <si>
    <t>CORTINA #4</t>
  </si>
  <si>
    <t>Relayed - 5/25/23, 2148 Cortina #4-60kV line relayed and tested NG.  2259 Cortina to Maxwell section tested OK.  2148 to 2259 Sustained interruption to Maxwell(CESO=1,178;CMIN=155,963).  2148 to 2301 Sustained interruption to Rice(CESO=1,310;CMIN=94,320).  Weather lightning.  Line is not in a tier 2/3 HFTD/HFRA. Protection reports A-B-C fault near STR B014/245.  Estimated return 05/26/23.  Troubleman bellieved cause to be lightning; confirmed by LDN. 5/26/23, 1153 Cortina #4 60kV line (Maxwell to Colusa Corners section) returned to service after crew repaired/replaced insulators and 2 phases of down wire at structure 015/249. From trouble on 05/25/23 at 2148.</t>
  </si>
  <si>
    <t>INT-17380</t>
  </si>
  <si>
    <t>B014/245</t>
  </si>
  <si>
    <t>Colusa</t>
  </si>
  <si>
    <t>Cortina #4-60kV line ET-WD STR 015/249</t>
  </si>
  <si>
    <t>Lat: 39.27648, Long: -122.14896</t>
  </si>
  <si>
    <t>Relayed - 5/28/23, 0854 Copus-Old River 70kV line relayed and tested NG.  On the trouble, South Kern Solar separated.  Weather clear.  Line is not in a tier 2/3 HFTD/HFRA.  Protection reports A-C-G fault near STR A019/316. 1146 Copus to Lakeview line section tested OK, restoring South Kern Solar.  1900 Old River to San Emidio JCT line section returned to service after crew repaired two phases of downed conductor between poles 018/312 and 019/313.  Line returned normal.</t>
  </si>
  <si>
    <t>INT-17391</t>
  </si>
  <si>
    <t>A019/316</t>
  </si>
  <si>
    <t>Copus-Old River 70kV line COND STR 018/312</t>
  </si>
  <si>
    <t>Lat: 35.12358, Long: -119.10962</t>
  </si>
  <si>
    <t>ETL.7970</t>
  </si>
  <si>
    <t>SMARTVILLE-CAMP FAR WEST</t>
  </si>
  <si>
    <t>22:27</t>
  </si>
  <si>
    <t>Relayed - 6/8/23, 1419 Smartville-Camp Far West 60kV line (EPSS) relayed and did not test as directed by Operations. Sustained interruption to Smartville and Camp Far West PH(1). Weather clear. 1558 Smartville restored.  2227 Line returned to service after crew repaired one phase of down wire and replaced NG structure 005/096 and NG insulators, restoring Camp Far West PH.</t>
  </si>
  <si>
    <t>INT-17424</t>
  </si>
  <si>
    <t>006/114</t>
  </si>
  <si>
    <t>Smartville-Camp Far West 60kV line STR and INSL 005/096</t>
  </si>
  <si>
    <t>Lat: 39.14223, Long: -121.32262</t>
  </si>
  <si>
    <t>NON</t>
  </si>
  <si>
    <t>Wire down events on non-MEDs in HFTDs</t>
  </si>
  <si>
    <t>HFTD Miles: 5437.7</t>
  </si>
  <si>
    <t xml:space="preserve"> </t>
  </si>
  <si>
    <r>
      <t>IEEE-1366 T</t>
    </r>
    <r>
      <rPr>
        <b/>
        <vertAlign val="subscript"/>
        <sz val="12"/>
        <rFont val="Arial"/>
        <family val="2"/>
      </rPr>
      <t>MED</t>
    </r>
    <r>
      <rPr>
        <b/>
        <i/>
        <sz val="12"/>
        <rFont val="Arial"/>
        <family val="2"/>
      </rPr>
      <t xml:space="preserve"> Days</t>
    </r>
  </si>
  <si>
    <t>No Planned Outage Classification</t>
  </si>
  <si>
    <t>Planned Outage Classification Available</t>
  </si>
  <si>
    <t>MED Threshold</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</si>
  <si>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</si>
  <si>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</si>
  <si>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</si>
  <si>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</si>
  <si>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</si>
  <si>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</si>
  <si>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</si>
  <si>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</si>
  <si>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</si>
  <si>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</si>
  <si>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</si>
  <si>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</si>
  <si>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</si>
  <si>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Animal-ground</t>
  </si>
  <si>
    <t>AUX</t>
  </si>
  <si>
    <t>Station auxiliary equip (e.g., CT, PT, CCVT)</t>
  </si>
  <si>
    <t>Contamination</t>
  </si>
  <si>
    <t>Contamination-agriculture</t>
  </si>
  <si>
    <t>CNTM</t>
  </si>
  <si>
    <t>BATT</t>
  </si>
  <si>
    <t>Battery system</t>
  </si>
  <si>
    <t>Cntmn-agriculture</t>
  </si>
  <si>
    <t>Contamination-animal waste</t>
  </si>
  <si>
    <t>BUSH</t>
  </si>
  <si>
    <t>Bushing</t>
  </si>
  <si>
    <t>Cntmn-animal waste</t>
  </si>
  <si>
    <t>Contamination-environmental</t>
  </si>
  <si>
    <t>CB</t>
  </si>
  <si>
    <t>Circuit breaker/Circuit switch</t>
  </si>
  <si>
    <t>Cntmn-environmental</t>
  </si>
  <si>
    <t>Contamination-industrial waste</t>
  </si>
  <si>
    <t>COMM</t>
  </si>
  <si>
    <t>Communication facility (no relay)</t>
  </si>
  <si>
    <t>Other</t>
  </si>
  <si>
    <t>Cntmn-industrial waste</t>
  </si>
  <si>
    <t>Scheduled Outage</t>
  </si>
  <si>
    <t>Disaster-earthquake</t>
  </si>
  <si>
    <t>ND</t>
  </si>
  <si>
    <t>Natural Disaster</t>
  </si>
  <si>
    <t>Conductor/shield wire/splice</t>
  </si>
  <si>
    <t>Disaster-fire</t>
  </si>
  <si>
    <t>FIRE</t>
  </si>
  <si>
    <t>Fire</t>
  </si>
  <si>
    <t>DISC</t>
  </si>
  <si>
    <t>Disconnect</t>
  </si>
  <si>
    <t>ENCR</t>
  </si>
  <si>
    <t>Encroachment</t>
  </si>
  <si>
    <t>Disaster-other</t>
  </si>
  <si>
    <t>GUYS</t>
  </si>
  <si>
    <t>Guy/anchor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</si>
  <si>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</si>
  <si>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</si>
  <si>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</si>
  <si>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</si>
  <si>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</si>
  <si>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</si>
  <si>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</si>
  <si>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</si>
  <si>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</si>
  <si>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</si>
  <si>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</si>
  <si>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</si>
  <si>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</si>
  <si>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</si>
  <si>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</si>
  <si>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</si>
  <si>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</si>
  <si>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</si>
  <si>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</si>
  <si>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</si>
  <si>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</si>
  <si>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</si>
  <si>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</si>
  <si>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</si>
  <si>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</si>
  <si>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</si>
  <si>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</si>
  <si>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</si>
  <si>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</si>
  <si>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</si>
  <si>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</si>
  <si>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</si>
  <si>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</si>
  <si>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</si>
  <si>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</si>
  <si>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Equipment Failure-insulator-station</t>
  </si>
  <si>
    <t>UG</t>
  </si>
  <si>
    <t>Underground transmission component</t>
  </si>
  <si>
    <t>Equip Fail-insulator-station</t>
  </si>
  <si>
    <t>Equipment Failure-other-line</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</si>
  <si>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</si>
  <si>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</si>
  <si>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</si>
  <si>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</si>
  <si>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</si>
  <si>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</si>
  <si>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</si>
  <si>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</si>
  <si>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</si>
  <si>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</si>
  <si>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</si>
  <si>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</si>
  <si>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</si>
  <si>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</si>
  <si>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</si>
  <si>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</si>
  <si>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</si>
  <si>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</si>
  <si>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</si>
  <si>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</si>
  <si>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</si>
  <si>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</si>
  <si>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</si>
  <si>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</si>
  <si>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</si>
  <si>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</si>
  <si>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</si>
  <si>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</si>
  <si>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</si>
  <si>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</si>
  <si>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</si>
  <si>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</si>
  <si>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</si>
  <si>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</si>
  <si>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</si>
  <si>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</si>
  <si>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</si>
  <si>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</si>
  <si>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</si>
  <si>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</si>
  <si>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Other-customer/IPP caused</t>
  </si>
  <si>
    <t>Other-customer/ IPP caused</t>
  </si>
  <si>
    <t>Other-distribution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</si>
  <si>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</si>
  <si>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</si>
  <si>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</si>
  <si>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</si>
  <si>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</si>
  <si>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</si>
  <si>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</si>
  <si>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</si>
  <si>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</si>
  <si>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</si>
  <si>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</si>
  <si>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</si>
  <si>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</si>
  <si>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</si>
  <si>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</si>
  <si>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</si>
  <si>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</si>
  <si>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VEGA</t>
  </si>
  <si>
    <t>Vegetation</t>
  </si>
  <si>
    <t>Unknown-no patrol conducted</t>
  </si>
  <si>
    <t>UNKN</t>
  </si>
  <si>
    <t>Unknown-patrol found nothing</t>
  </si>
  <si>
    <t>Unk-patrol found nothing</t>
  </si>
  <si>
    <t>LIGT</t>
  </si>
  <si>
    <t>WEAT</t>
  </si>
  <si>
    <t>Weather-snow/ice</t>
  </si>
  <si>
    <t>Work Procedure-design error</t>
  </si>
  <si>
    <t>OPER</t>
  </si>
  <si>
    <t>Operating error</t>
  </si>
  <si>
    <t>Work Procedure-equipment incorrectly set</t>
  </si>
  <si>
    <t>Work Procedure-equip incorrectly set</t>
  </si>
  <si>
    <t>Work Procedure-inattention or carelessness</t>
  </si>
  <si>
    <t>Work Procedure-miscommunications or unclear expectations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</si>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</sst>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m/d/yy\ h:mm;@"/>
    <numFmt numFmtId="172" formatCode="0.000"/>
    <numFmt numFmtId="173" formatCode="0.0000"/>
    <numFmt numFmtId="174" formatCode="0000"/>
  </numFmts>
  <fonts count="47"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002060"/>
      <name val="Calibri"/>
      <family val="2"/>
    </font>
    <font>
      <sz val="8"/>
      <color rgb="FFFF0000"/>
      <name val="Calibri"/>
      <family val="2"/>
      <scheme val="minor"/>
    </font>
    <font>
      <sz val="8"/>
      <color rgb="FFFF0000"/>
      <name val="Calibri"/>
      <family val="2"/>
    </font>
    <font>
      <sz val="8"/>
      <name val="Arial"/>
      <family val="2"/>
    </font>
    <font>
      <sz val="8"/>
      <name val="Calibri"/>
      <family val="2"/>
      <scheme val="minor"/>
    </font>
    <font>
      <sz val="8"/>
      <color theme="1"/>
      <name val="Calibri"/>
      <family val="2"/>
      <scheme val="minor"/>
    </font>
    <font>
      <b/>
      <sz val="9"/>
      <name val="Calibri"/>
      <family val="2"/>
      <scheme val="minor"/>
    </font>
    <font>
      <b/>
      <sz val="9"/>
      <color rgb="FF0000CC"/>
      <name val="Calibri"/>
      <family val="2"/>
      <scheme val="minor"/>
    </font>
    <font>
      <sz val="11"/>
      <name val="Times New Roman"/>
      <family val="1"/>
    </font>
    <font>
      <sz val="8"/>
      <name val="Calibri"/>
      <family val="2"/>
    </font>
    <font>
      <sz val="12"/>
      <name val="Times New Roman"/>
      <family val="1"/>
    </font>
    <font>
      <b/>
      <sz val="8"/>
      <color rgb="FFC00000"/>
      <name val="Calibri"/>
      <family val="2"/>
      <scheme val="minor"/>
    </font>
    <font>
      <b/>
      <sz val="11"/>
      <name val="Calibri"/>
      <family val="2"/>
      <scheme val="minor"/>
    </font>
    <font>
      <sz val="8"/>
      <color rgb="FF0000CC"/>
      <name val="Calibri"/>
      <family val="2"/>
    </font>
    <font>
      <sz val="8"/>
      <color theme="1"/>
      <name val="Arial"/>
      <family val="2"/>
    </font>
    <font>
      <b/>
      <sz val="18"/>
      <color theme="1"/>
      <name val="Calibri"/>
      <family val="2"/>
      <scheme val="minor"/>
    </font>
    <font>
      <b/>
      <i/>
      <sz val="12"/>
      <name val="Arial"/>
      <family val="2"/>
    </font>
    <font>
      <b/>
      <vertAlign val="subscript"/>
      <sz val="12"/>
      <name val="Arial"/>
      <family val="2"/>
    </font>
    <font>
      <b/>
      <sz val="10"/>
      <name val="Arial"/>
      <family val="2"/>
    </font>
    <font>
      <i/>
      <sz val="10"/>
      <name val="Arial"/>
      <family val="2"/>
    </font>
    <font>
      <sz val="10"/>
      <color rgb="FF0070C0"/>
      <name val="Arial"/>
      <family val="2"/>
    </font>
    <font>
      <b/>
      <sz val="10"/>
      <color theme="0" tint="-0.499984740745262"/>
      <name val="Arial"/>
      <family val="2"/>
    </font>
    <font>
      <sz val="10"/>
      <color theme="0" tint="-0.499984740745262"/>
      <name val="Arial"/>
      <family val="2"/>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s>
  <fills count="20">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99"/>
        <bgColor indexed="64"/>
      </patternFill>
    </fill>
    <fill>
      <patternFill patternType="solid">
        <fgColor rgb="FFFFFF00"/>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s>
  <borders count="58">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rgb="FF0000CC"/>
      </left>
      <right/>
      <top style="thin">
        <color rgb="FF0000CC"/>
      </top>
      <bottom style="thin">
        <color rgb="FF0000CC"/>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s>
  <cellStyleXfs count="13">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2" fillId="0" borderId="0"/>
    <xf numFmtId="0" fontId="7" fillId="0" borderId="0"/>
    <xf numFmtId="0" fontId="1" fillId="0" borderId="0"/>
  </cellStyleXfs>
  <cellXfs count="222">
    <xf numFmtId="0" fontId="0" fillId="0" borderId="0" xfId="0"/>
    <xf numFmtId="164" fontId="13" fillId="11" borderId="2" xfId="9" applyFont="1" applyFill="1" applyBorder="1" applyAlignment="1">
      <alignment textRotation="90" wrapText="1"/>
    </xf>
    <xf numFmtId="164" fontId="13" fillId="11" borderId="2" xfId="9" applyFont="1" applyFill="1" applyBorder="1" applyAlignment="1">
      <alignment horizontal="center" wrapText="1"/>
    </xf>
    <xf numFmtId="164" fontId="8" fillId="5" borderId="4" xfId="10" applyNumberFormat="1" applyFont="1" applyFill="1" applyBorder="1" applyAlignment="1">
      <alignment horizontal="left"/>
    </xf>
    <xf numFmtId="164" fontId="8" fillId="5" borderId="2" xfId="9" applyFont="1" applyFill="1" applyBorder="1" applyAlignment="1">
      <alignment horizontal="left"/>
    </xf>
    <xf numFmtId="0" fontId="9" fillId="4" borderId="1" xfId="3" applyNumberFormat="1" applyFont="1" applyFill="1" applyBorder="1" applyAlignment="1" applyProtection="1">
      <alignment horizontal="left" wrapText="1"/>
      <protection locked="0"/>
    </xf>
    <xf numFmtId="0" fontId="9" fillId="4" borderId="1" xfId="3" applyNumberFormat="1" applyFont="1" applyFill="1" applyBorder="1" applyAlignment="1" applyProtection="1">
      <alignment horizontal="left"/>
      <protection locked="0"/>
    </xf>
    <xf numFmtId="164" fontId="9" fillId="5" borderId="1" xfId="3" applyNumberFormat="1" applyFont="1" applyFill="1" applyBorder="1" applyAlignment="1" applyProtection="1">
      <alignment horizontal="left"/>
      <protection locked="0"/>
    </xf>
    <xf numFmtId="0" fontId="8" fillId="5" borderId="1" xfId="4" applyNumberFormat="1" applyFont="1" applyFill="1" applyBorder="1" applyAlignment="1">
      <alignment horizontal="left" wrapText="1"/>
    </xf>
    <xf numFmtId="164" fontId="9" fillId="5" borderId="1" xfId="5" applyNumberFormat="1" applyFont="1" applyFill="1" applyBorder="1" applyAlignment="1" applyProtection="1">
      <alignment horizontal="left"/>
      <protection locked="0"/>
    </xf>
    <xf numFmtId="164" fontId="9" fillId="4" borderId="1" xfId="3" applyNumberFormat="1" applyFont="1" applyFill="1" applyBorder="1" applyAlignment="1" applyProtection="1">
      <alignment horizontal="left" wrapText="1"/>
      <protection locked="0"/>
    </xf>
    <xf numFmtId="164" fontId="9" fillId="4" borderId="1" xfId="3" applyNumberFormat="1" applyFont="1" applyFill="1" applyBorder="1" applyAlignment="1" applyProtection="1">
      <alignment horizontal="left"/>
      <protection locked="0"/>
    </xf>
    <xf numFmtId="165" fontId="9" fillId="4" borderId="1" xfId="3" applyNumberFormat="1" applyFont="1" applyFill="1" applyBorder="1" applyAlignment="1" applyProtection="1">
      <alignment horizontal="left" wrapText="1"/>
      <protection locked="0"/>
    </xf>
    <xf numFmtId="3" fontId="9" fillId="4" borderId="1" xfId="3" applyNumberFormat="1" applyFont="1" applyFill="1" applyBorder="1" applyAlignment="1" applyProtection="1">
      <alignment horizontal="left" wrapText="1"/>
      <protection locked="0"/>
    </xf>
    <xf numFmtId="1" fontId="9" fillId="4" borderId="1" xfId="3" applyNumberFormat="1" applyFont="1" applyFill="1" applyBorder="1" applyAlignment="1" applyProtection="1">
      <alignment horizontal="left" wrapText="1"/>
      <protection locked="0"/>
    </xf>
    <xf numFmtId="164" fontId="9" fillId="5" borderId="1" xfId="3" applyNumberFormat="1" applyFont="1" applyFill="1" applyBorder="1" applyAlignment="1" applyProtection="1">
      <alignment horizontal="center"/>
      <protection locked="0"/>
    </xf>
    <xf numFmtId="0" fontId="9" fillId="5" borderId="1" xfId="10" applyFont="1" applyFill="1" applyBorder="1" applyAlignment="1">
      <alignment horizontal="center"/>
    </xf>
    <xf numFmtId="164" fontId="9" fillId="5" borderId="1" xfId="10" applyNumberFormat="1" applyFont="1" applyFill="1" applyBorder="1"/>
    <xf numFmtId="3" fontId="9" fillId="6" borderId="1" xfId="3" applyNumberFormat="1" applyFont="1" applyFill="1" applyBorder="1" applyAlignment="1" applyProtection="1">
      <alignment horizontal="left" wrapText="1"/>
      <protection locked="0"/>
    </xf>
    <xf numFmtId="3" fontId="9" fillId="7" borderId="1" xfId="6" applyNumberFormat="1" applyFont="1" applyFill="1" applyBorder="1" applyAlignment="1">
      <alignment horizontal="left" wrapText="1"/>
    </xf>
    <xf numFmtId="166" fontId="9" fillId="7" borderId="1" xfId="6" applyNumberFormat="1" applyFont="1" applyFill="1" applyBorder="1" applyAlignment="1">
      <alignment horizontal="left" wrapText="1"/>
    </xf>
    <xf numFmtId="167" fontId="9" fillId="7" borderId="1" xfId="6" applyNumberFormat="1" applyFont="1" applyFill="1" applyBorder="1" applyAlignment="1">
      <alignment horizontal="left" wrapText="1"/>
    </xf>
    <xf numFmtId="3" fontId="9" fillId="7" borderId="1" xfId="6" applyNumberFormat="1" applyFont="1" applyFill="1" applyBorder="1" applyAlignment="1">
      <alignment horizontal="left"/>
    </xf>
    <xf numFmtId="3" fontId="9" fillId="8" borderId="1" xfId="6" applyNumberFormat="1" applyFont="1" applyFill="1" applyBorder="1" applyAlignment="1">
      <alignment horizontal="left" wrapText="1"/>
    </xf>
    <xf numFmtId="0" fontId="9" fillId="8" borderId="1" xfId="6" applyNumberFormat="1" applyFont="1" applyFill="1" applyBorder="1" applyAlignment="1">
      <alignment horizontal="left" wrapText="1"/>
    </xf>
    <xf numFmtId="3" fontId="9" fillId="8" borderId="1" xfId="6" applyNumberFormat="1" applyFont="1" applyFill="1" applyBorder="1" applyAlignment="1">
      <alignment horizontal="left"/>
    </xf>
    <xf numFmtId="3" fontId="9" fillId="8" borderId="3" xfId="6" applyNumberFormat="1" applyFont="1" applyFill="1" applyBorder="1" applyAlignment="1">
      <alignment horizontal="left"/>
    </xf>
    <xf numFmtId="164" fontId="13" fillId="8" borderId="2" xfId="10" applyNumberFormat="1" applyFont="1" applyFill="1" applyBorder="1"/>
    <xf numFmtId="164" fontId="8" fillId="8" borderId="2" xfId="10" applyNumberFormat="1" applyFont="1" applyFill="1" applyBorder="1"/>
    <xf numFmtId="164" fontId="14" fillId="0" borderId="0" xfId="9" applyFont="1"/>
    <xf numFmtId="3" fontId="15" fillId="0" borderId="0" xfId="9" applyNumberFormat="1" applyFont="1"/>
    <xf numFmtId="3" fontId="16" fillId="0" borderId="0" xfId="9" applyNumberFormat="1" applyFont="1"/>
    <xf numFmtId="164" fontId="9" fillId="0" borderId="0" xfId="10" applyNumberFormat="1" applyFont="1"/>
    <xf numFmtId="164" fontId="9" fillId="0" borderId="0" xfId="10" applyNumberFormat="1" applyFont="1" applyAlignment="1">
      <alignment wrapText="1"/>
    </xf>
    <xf numFmtId="164" fontId="8" fillId="0" borderId="0" xfId="9" applyFont="1"/>
    <xf numFmtId="0" fontId="8" fillId="0" borderId="0" xfId="7" applyFont="1"/>
    <xf numFmtId="49" fontId="8" fillId="0" borderId="0" xfId="7" applyNumberFormat="1" applyFont="1"/>
    <xf numFmtId="0" fontId="9" fillId="0" borderId="0" xfId="8" quotePrefix="1" applyFont="1"/>
    <xf numFmtId="168" fontId="8" fillId="0" borderId="0" xfId="10" applyNumberFormat="1" applyFont="1"/>
    <xf numFmtId="169" fontId="8" fillId="0" borderId="0" xfId="10" applyNumberFormat="1" applyFont="1"/>
    <xf numFmtId="169" fontId="10" fillId="0" borderId="0" xfId="10" applyNumberFormat="1" applyFont="1" applyAlignment="1">
      <alignment horizontal="center"/>
    </xf>
    <xf numFmtId="169" fontId="8" fillId="0" borderId="0" xfId="10" applyNumberFormat="1" applyFont="1" applyAlignment="1">
      <alignment horizontal="center"/>
    </xf>
    <xf numFmtId="165" fontId="9" fillId="10" borderId="0" xfId="10" applyNumberFormat="1" applyFont="1" applyFill="1" applyAlignment="1">
      <alignment wrapText="1"/>
    </xf>
    <xf numFmtId="3" fontId="9" fillId="10" borderId="0" xfId="10" applyNumberFormat="1" applyFont="1" applyFill="1" applyAlignment="1">
      <alignment wrapText="1"/>
    </xf>
    <xf numFmtId="164" fontId="11" fillId="0" borderId="0" xfId="10" applyNumberFormat="1" applyFont="1" applyAlignment="1">
      <alignment horizontal="center"/>
    </xf>
    <xf numFmtId="164" fontId="9" fillId="0" borderId="0" xfId="10" applyNumberFormat="1" applyFont="1" applyAlignment="1">
      <alignment horizontal="left"/>
    </xf>
    <xf numFmtId="0" fontId="9" fillId="0" borderId="0" xfId="10" applyFont="1" applyAlignment="1">
      <alignment horizontal="center" wrapText="1"/>
    </xf>
    <xf numFmtId="164" fontId="9" fillId="0" borderId="0" xfId="10" applyNumberFormat="1" applyFont="1" applyAlignment="1">
      <alignment vertical="center"/>
    </xf>
    <xf numFmtId="3" fontId="9" fillId="0" borderId="0" xfId="10" applyNumberFormat="1" applyFont="1" applyAlignment="1">
      <alignment wrapText="1"/>
    </xf>
    <xf numFmtId="3" fontId="9" fillId="0" borderId="0" xfId="10" applyNumberFormat="1" applyFont="1"/>
    <xf numFmtId="166" fontId="9" fillId="0" borderId="0" xfId="10" applyNumberFormat="1" applyFont="1"/>
    <xf numFmtId="167" fontId="9" fillId="0" borderId="0" xfId="10" applyNumberFormat="1" applyFont="1"/>
    <xf numFmtId="0" fontId="9" fillId="0" borderId="0" xfId="10" applyFont="1"/>
    <xf numFmtId="170" fontId="8" fillId="0" borderId="0" xfId="10" applyNumberFormat="1" applyFont="1"/>
    <xf numFmtId="164" fontId="8" fillId="0" borderId="0" xfId="10" applyNumberFormat="1" applyFont="1"/>
    <xf numFmtId="165" fontId="9" fillId="0" borderId="0" xfId="10" applyNumberFormat="1" applyFont="1" applyAlignment="1">
      <alignment wrapText="1"/>
    </xf>
    <xf numFmtId="164" fontId="9" fillId="0" borderId="0" xfId="10" applyNumberFormat="1" applyFont="1" applyAlignment="1">
      <alignment horizontal="center"/>
    </xf>
    <xf numFmtId="164" fontId="9" fillId="9" borderId="0" xfId="10" applyNumberFormat="1" applyFont="1" applyFill="1" applyAlignment="1">
      <alignment horizontal="left"/>
    </xf>
    <xf numFmtId="164" fontId="9" fillId="9" borderId="0" xfId="10" applyNumberFormat="1" applyFont="1" applyFill="1"/>
    <xf numFmtId="0" fontId="8" fillId="0" borderId="0" xfId="7" applyFont="1" applyAlignment="1">
      <alignment vertical="center"/>
    </xf>
    <xf numFmtId="49" fontId="8" fillId="0" borderId="0" xfId="7" applyNumberFormat="1" applyFont="1" applyAlignment="1">
      <alignment vertical="center"/>
    </xf>
    <xf numFmtId="0" fontId="9" fillId="0" borderId="0" xfId="8" quotePrefix="1" applyFont="1" applyAlignment="1">
      <alignment vertical="center"/>
    </xf>
    <xf numFmtId="168" fontId="8" fillId="0" borderId="0" xfId="10" applyNumberFormat="1" applyFont="1" applyAlignment="1">
      <alignment vertical="center"/>
    </xf>
    <xf numFmtId="169" fontId="8" fillId="0" borderId="0" xfId="10" applyNumberFormat="1" applyFont="1" applyAlignment="1">
      <alignment vertical="center"/>
    </xf>
    <xf numFmtId="169" fontId="10" fillId="0" borderId="0" xfId="10" applyNumberFormat="1" applyFont="1" applyAlignment="1">
      <alignment horizontal="center" vertical="center"/>
    </xf>
    <xf numFmtId="169" fontId="8" fillId="0" borderId="0" xfId="10" applyNumberFormat="1" applyFont="1" applyAlignment="1">
      <alignment horizontal="center" vertical="center"/>
    </xf>
    <xf numFmtId="165" fontId="9" fillId="0" borderId="0" xfId="10" applyNumberFormat="1" applyFont="1" applyAlignment="1">
      <alignment vertical="center" wrapText="1"/>
    </xf>
    <xf numFmtId="3" fontId="9" fillId="0" borderId="0" xfId="10" applyNumberFormat="1" applyFont="1" applyAlignment="1">
      <alignment vertical="center" wrapText="1"/>
    </xf>
    <xf numFmtId="164" fontId="9" fillId="0" borderId="0" xfId="10" applyNumberFormat="1" applyFont="1" applyAlignment="1">
      <alignment horizontal="center" vertical="center"/>
    </xf>
    <xf numFmtId="164" fontId="9" fillId="0" borderId="0" xfId="10" applyNumberFormat="1" applyFont="1" applyAlignment="1">
      <alignment horizontal="left" vertical="center"/>
    </xf>
    <xf numFmtId="164" fontId="9" fillId="0" borderId="0" xfId="10" applyNumberFormat="1" applyFont="1" applyAlignment="1">
      <alignment vertical="center" wrapText="1"/>
    </xf>
    <xf numFmtId="3" fontId="18" fillId="0" borderId="0" xfId="10" applyNumberFormat="1" applyFont="1" applyAlignment="1">
      <alignment wrapText="1"/>
    </xf>
    <xf numFmtId="165" fontId="9" fillId="10" borderId="0" xfId="10" applyNumberFormat="1" applyFont="1" applyFill="1" applyAlignment="1">
      <alignment vertical="center" wrapText="1"/>
    </xf>
    <xf numFmtId="3" fontId="9" fillId="10" borderId="0" xfId="10" applyNumberFormat="1" applyFont="1" applyFill="1" applyAlignment="1">
      <alignment vertical="center" wrapText="1"/>
    </xf>
    <xf numFmtId="0" fontId="12" fillId="0" borderId="0" xfId="10"/>
    <xf numFmtId="164" fontId="18" fillId="0" borderId="0" xfId="10" applyNumberFormat="1" applyFont="1"/>
    <xf numFmtId="0" fontId="18" fillId="0" borderId="0" xfId="10" applyFont="1"/>
    <xf numFmtId="164" fontId="11" fillId="0" borderId="0" xfId="10" applyNumberFormat="1" applyFont="1" applyAlignment="1">
      <alignment horizontal="center" wrapText="1"/>
    </xf>
    <xf numFmtId="164" fontId="20" fillId="0" borderId="0" xfId="9" applyFont="1"/>
    <xf numFmtId="164" fontId="9" fillId="0" borderId="0" xfId="10" applyNumberFormat="1" applyFont="1" applyProtection="1">
      <protection locked="0"/>
    </xf>
    <xf numFmtId="164" fontId="11" fillId="10" borderId="0" xfId="10" applyNumberFormat="1" applyFont="1" applyFill="1" applyAlignment="1">
      <alignment horizontal="center" wrapText="1"/>
    </xf>
    <xf numFmtId="0" fontId="9" fillId="0" borderId="0" xfId="10" applyFont="1" applyAlignment="1">
      <alignment horizontal="center"/>
    </xf>
    <xf numFmtId="165" fontId="9" fillId="0" borderId="0" xfId="10" applyNumberFormat="1" applyFont="1" applyAlignment="1">
      <alignment vertical="center"/>
    </xf>
    <xf numFmtId="3" fontId="9" fillId="0" borderId="0" xfId="10" applyNumberFormat="1" applyFont="1" applyAlignment="1">
      <alignment vertical="center"/>
    </xf>
    <xf numFmtId="170" fontId="9" fillId="0" borderId="0" xfId="10" applyNumberFormat="1" applyFont="1"/>
    <xf numFmtId="0" fontId="9" fillId="0" borderId="0" xfId="8" applyFont="1" applyAlignment="1">
      <alignment vertical="center"/>
    </xf>
    <xf numFmtId="164" fontId="9" fillId="0" borderId="0" xfId="10" applyNumberFormat="1" applyFont="1" applyAlignment="1">
      <alignment vertical="top"/>
    </xf>
    <xf numFmtId="164" fontId="9" fillId="0" borderId="0" xfId="10" applyNumberFormat="1" applyFont="1" applyAlignment="1" applyProtection="1">
      <alignment wrapText="1"/>
      <protection locked="0"/>
    </xf>
    <xf numFmtId="0" fontId="22" fillId="0" borderId="0" xfId="9" applyNumberFormat="1" applyFont="1" applyAlignment="1">
      <alignment horizontal="center"/>
    </xf>
    <xf numFmtId="164" fontId="6" fillId="0" borderId="0" xfId="9" applyFont="1"/>
    <xf numFmtId="0" fontId="23" fillId="0" borderId="0" xfId="9" applyNumberFormat="1" applyFont="1"/>
    <xf numFmtId="164" fontId="23" fillId="0" borderId="0" xfId="9" applyFont="1" applyAlignment="1">
      <alignment horizontal="left"/>
    </xf>
    <xf numFmtId="171" fontId="23" fillId="0" borderId="0" xfId="9" applyNumberFormat="1" applyFont="1" applyAlignment="1">
      <alignment horizontal="right"/>
    </xf>
    <xf numFmtId="164" fontId="23" fillId="0" borderId="0" xfId="9" applyFont="1" applyAlignment="1">
      <alignment horizontal="center"/>
    </xf>
    <xf numFmtId="164" fontId="23" fillId="0" borderId="0" xfId="9" applyFont="1" applyAlignment="1">
      <alignment wrapText="1"/>
    </xf>
    <xf numFmtId="164" fontId="23" fillId="0" borderId="0" xfId="9" applyFont="1"/>
    <xf numFmtId="166" fontId="23" fillId="0" borderId="0" xfId="9" applyNumberFormat="1" applyFont="1" applyAlignment="1">
      <alignment wrapText="1"/>
    </xf>
    <xf numFmtId="167" fontId="23" fillId="0" borderId="0" xfId="9" applyNumberFormat="1" applyFont="1"/>
    <xf numFmtId="164" fontId="14" fillId="0" borderId="0" xfId="9" applyFont="1" applyAlignment="1">
      <alignment horizontal="center"/>
    </xf>
    <xf numFmtId="164" fontId="14" fillId="0" borderId="0" xfId="9" applyFont="1" applyAlignment="1">
      <alignment horizontal="center" wrapText="1"/>
    </xf>
    <xf numFmtId="0" fontId="14" fillId="0" borderId="0" xfId="9" applyNumberFormat="1" applyFont="1" applyAlignment="1">
      <alignment horizontal="left"/>
    </xf>
    <xf numFmtId="166" fontId="21" fillId="0" borderId="0" xfId="9" applyNumberFormat="1" applyFont="1"/>
    <xf numFmtId="0" fontId="9" fillId="12" borderId="0" xfId="10" applyFont="1" applyFill="1"/>
    <xf numFmtId="173" fontId="24" fillId="12" borderId="0" xfId="0" applyNumberFormat="1" applyFont="1" applyFill="1"/>
    <xf numFmtId="169" fontId="6" fillId="0" borderId="0" xfId="10" applyNumberFormat="1" applyFont="1" applyAlignment="1">
      <alignment horizontal="center"/>
    </xf>
    <xf numFmtId="0" fontId="25" fillId="0" borderId="0" xfId="10" applyFont="1"/>
    <xf numFmtId="174" fontId="12" fillId="0" borderId="0" xfId="10" applyNumberFormat="1"/>
    <xf numFmtId="0" fontId="30" fillId="5" borderId="0" xfId="10" applyFont="1" applyFill="1" applyAlignment="1">
      <alignment horizontal="center"/>
    </xf>
    <xf numFmtId="0" fontId="27" fillId="0" borderId="5" xfId="10" applyFont="1" applyBorder="1" applyAlignment="1">
      <alignment horizontal="center"/>
    </xf>
    <xf numFmtId="172" fontId="28" fillId="0" borderId="0" xfId="10" applyNumberFormat="1" applyFont="1"/>
    <xf numFmtId="0" fontId="27" fillId="0" borderId="0" xfId="10" applyFont="1"/>
    <xf numFmtId="0" fontId="30" fillId="5" borderId="7" xfId="10" applyFont="1" applyFill="1" applyBorder="1" applyAlignment="1">
      <alignment horizontal="center"/>
    </xf>
    <xf numFmtId="0" fontId="27" fillId="0" borderId="6" xfId="10" applyFont="1" applyBorder="1" applyAlignment="1">
      <alignment horizontal="center"/>
    </xf>
    <xf numFmtId="174" fontId="27" fillId="0" borderId="7" xfId="10" applyNumberFormat="1" applyFont="1" applyBorder="1" applyAlignment="1">
      <alignment horizontal="center"/>
    </xf>
    <xf numFmtId="174" fontId="31" fillId="5" borderId="0" xfId="10" applyNumberFormat="1" applyFont="1" applyFill="1"/>
    <xf numFmtId="174" fontId="12" fillId="0" borderId="5" xfId="10" applyNumberFormat="1" applyBorder="1"/>
    <xf numFmtId="0" fontId="29" fillId="0" borderId="0" xfId="10" applyFont="1"/>
    <xf numFmtId="0" fontId="27" fillId="0" borderId="5" xfId="10" applyFont="1" applyBorder="1"/>
    <xf numFmtId="0" fontId="32" fillId="0" borderId="8" xfId="11" applyFont="1" applyBorder="1" applyAlignment="1">
      <alignment wrapText="1"/>
    </xf>
    <xf numFmtId="0" fontId="32" fillId="0" borderId="9" xfId="11" applyFont="1" applyBorder="1" applyAlignment="1">
      <alignment wrapText="1"/>
    </xf>
    <xf numFmtId="0" fontId="32" fillId="0" borderId="10" xfId="11" applyFont="1" applyBorder="1" applyAlignment="1">
      <alignment wrapText="1"/>
    </xf>
    <xf numFmtId="0" fontId="32" fillId="0" borderId="0" xfId="11" applyFont="1" applyAlignment="1">
      <alignment wrapText="1"/>
    </xf>
    <xf numFmtId="0" fontId="33" fillId="0" borderId="0" xfId="11" applyFont="1"/>
    <xf numFmtId="0" fontId="34" fillId="0" borderId="11" xfId="11" applyFont="1" applyBorder="1" applyAlignment="1">
      <alignment horizontal="center" wrapText="1"/>
    </xf>
    <xf numFmtId="0" fontId="32" fillId="0" borderId="2" xfId="11" applyFont="1" applyBorder="1"/>
    <xf numFmtId="0" fontId="35" fillId="0" borderId="2" xfId="11" applyFont="1" applyBorder="1"/>
    <xf numFmtId="0" fontId="7" fillId="0" borderId="0" xfId="11"/>
    <xf numFmtId="0" fontId="32" fillId="0" borderId="12" xfId="11" applyFont="1" applyBorder="1"/>
    <xf numFmtId="0" fontId="32" fillId="0" borderId="13" xfId="11" applyFont="1" applyBorder="1"/>
    <xf numFmtId="0" fontId="32" fillId="0" borderId="14" xfId="11" applyFont="1" applyBorder="1"/>
    <xf numFmtId="0" fontId="32" fillId="0" borderId="15" xfId="11" applyFont="1" applyBorder="1"/>
    <xf numFmtId="0" fontId="32" fillId="0" borderId="16" xfId="11" applyFont="1" applyBorder="1"/>
    <xf numFmtId="0" fontId="32" fillId="0" borderId="0" xfId="11" applyFont="1"/>
    <xf numFmtId="0" fontId="36" fillId="0" borderId="0" xfId="11" applyFont="1"/>
    <xf numFmtId="0" fontId="34" fillId="0" borderId="11" xfId="11" applyFont="1" applyBorder="1"/>
    <xf numFmtId="0" fontId="32" fillId="0" borderId="17" xfId="11" applyFont="1" applyBorder="1"/>
    <xf numFmtId="0" fontId="32" fillId="0" borderId="18" xfId="11" applyFont="1" applyBorder="1"/>
    <xf numFmtId="0" fontId="32" fillId="0" borderId="19" xfId="11" applyFont="1" applyBorder="1"/>
    <xf numFmtId="0" fontId="32" fillId="0" borderId="20" xfId="11" applyFont="1" applyBorder="1"/>
    <xf numFmtId="0" fontId="32" fillId="0" borderId="21" xfId="11" applyFont="1" applyBorder="1"/>
    <xf numFmtId="0" fontId="32" fillId="0" borderId="22" xfId="11" applyFont="1" applyBorder="1"/>
    <xf numFmtId="0" fontId="32" fillId="0" borderId="23" xfId="11" applyFont="1" applyBorder="1"/>
    <xf numFmtId="0" fontId="32" fillId="0" borderId="24" xfId="11" applyFont="1" applyBorder="1"/>
    <xf numFmtId="0" fontId="32" fillId="0" borderId="25" xfId="11" applyFont="1" applyBorder="1"/>
    <xf numFmtId="0" fontId="37" fillId="0" borderId="0" xfId="11" applyFont="1"/>
    <xf numFmtId="0" fontId="37" fillId="0" borderId="26" xfId="11" applyFont="1" applyBorder="1"/>
    <xf numFmtId="0" fontId="32" fillId="13" borderId="2" xfId="11" applyFont="1" applyFill="1" applyBorder="1"/>
    <xf numFmtId="0" fontId="32" fillId="0" borderId="27" xfId="11" applyFont="1" applyBorder="1"/>
    <xf numFmtId="0" fontId="32" fillId="0" borderId="28" xfId="11" applyFont="1" applyBorder="1"/>
    <xf numFmtId="0" fontId="32" fillId="0" borderId="29" xfId="11" applyFont="1" applyBorder="1"/>
    <xf numFmtId="0" fontId="32" fillId="0" borderId="30" xfId="11" applyFont="1" applyBorder="1"/>
    <xf numFmtId="0" fontId="37" fillId="0" borderId="31" xfId="11" applyFont="1" applyBorder="1"/>
    <xf numFmtId="0" fontId="7" fillId="14" borderId="0" xfId="11" applyFill="1"/>
    <xf numFmtId="0" fontId="38" fillId="14" borderId="0" xfId="11" applyFont="1" applyFill="1" applyAlignment="1">
      <alignment horizontal="centerContinuous"/>
    </xf>
    <xf numFmtId="0" fontId="32" fillId="14" borderId="0" xfId="11" applyFont="1" applyFill="1" applyAlignment="1">
      <alignment horizontal="centerContinuous"/>
    </xf>
    <xf numFmtId="0" fontId="37" fillId="14" borderId="0" xfId="11" applyFont="1" applyFill="1" applyAlignment="1">
      <alignment horizontal="centerContinuous"/>
    </xf>
    <xf numFmtId="0" fontId="32" fillId="0" borderId="32" xfId="11" applyFont="1" applyBorder="1" applyAlignment="1">
      <alignment horizontal="center"/>
    </xf>
    <xf numFmtId="0" fontId="32" fillId="0" borderId="33" xfId="11" applyFont="1" applyBorder="1" applyAlignment="1">
      <alignment horizontal="center"/>
    </xf>
    <xf numFmtId="0" fontId="32" fillId="0" borderId="34" xfId="11" applyFont="1" applyBorder="1" applyAlignment="1">
      <alignment horizontal="centerContinuous"/>
    </xf>
    <xf numFmtId="0" fontId="32" fillId="0" borderId="35" xfId="11" applyFont="1" applyBorder="1" applyAlignment="1">
      <alignment horizontal="centerContinuous"/>
    </xf>
    <xf numFmtId="0" fontId="37" fillId="0" borderId="36" xfId="11" applyFont="1" applyBorder="1" applyAlignment="1">
      <alignment horizontal="centerContinuous"/>
    </xf>
    <xf numFmtId="0" fontId="32" fillId="0" borderId="37" xfId="11" applyFont="1" applyBorder="1"/>
    <xf numFmtId="0" fontId="32" fillId="0" borderId="38" xfId="11" applyFont="1" applyBorder="1" applyAlignment="1">
      <alignment horizontal="center"/>
    </xf>
    <xf numFmtId="0" fontId="32" fillId="0" borderId="39" xfId="11" applyFont="1" applyBorder="1"/>
    <xf numFmtId="0" fontId="32" fillId="0" borderId="40" xfId="11" applyFont="1" applyBorder="1"/>
    <xf numFmtId="0" fontId="37" fillId="0" borderId="41" xfId="11" applyFont="1" applyBorder="1"/>
    <xf numFmtId="0" fontId="37" fillId="14" borderId="0" xfId="11" applyFont="1" applyFill="1"/>
    <xf numFmtId="0" fontId="32" fillId="0" borderId="42" xfId="11" applyFont="1" applyBorder="1"/>
    <xf numFmtId="0" fontId="32" fillId="0" borderId="43" xfId="11" applyFont="1" applyBorder="1" applyAlignment="1">
      <alignment horizontal="center"/>
    </xf>
    <xf numFmtId="0" fontId="32" fillId="0" borderId="44" xfId="11" applyFont="1" applyBorder="1"/>
    <xf numFmtId="0" fontId="32" fillId="0" borderId="45" xfId="11" applyFont="1" applyBorder="1"/>
    <xf numFmtId="0" fontId="37" fillId="0" borderId="46" xfId="11" applyFont="1" applyBorder="1"/>
    <xf numFmtId="0" fontId="32" fillId="10" borderId="42" xfId="11" applyFont="1" applyFill="1" applyBorder="1"/>
    <xf numFmtId="0" fontId="32" fillId="10" borderId="43" xfId="11" applyFont="1" applyFill="1" applyBorder="1" applyAlignment="1">
      <alignment horizontal="center"/>
    </xf>
    <xf numFmtId="0" fontId="32" fillId="10" borderId="44" xfId="11" applyFont="1" applyFill="1" applyBorder="1"/>
    <xf numFmtId="0" fontId="32" fillId="10" borderId="45" xfId="11" applyFont="1" applyFill="1" applyBorder="1"/>
    <xf numFmtId="0" fontId="37" fillId="10" borderId="46" xfId="11" applyFont="1" applyFill="1" applyBorder="1"/>
    <xf numFmtId="0" fontId="32" fillId="0" borderId="47" xfId="11" applyFont="1" applyBorder="1"/>
    <xf numFmtId="0" fontId="32" fillId="0" borderId="48" xfId="11" applyFont="1" applyBorder="1" applyAlignment="1">
      <alignment horizontal="center"/>
    </xf>
    <xf numFmtId="0" fontId="32" fillId="0" borderId="49" xfId="11" applyFont="1" applyBorder="1"/>
    <xf numFmtId="0" fontId="32" fillId="0" borderId="50" xfId="11" applyFont="1" applyBorder="1"/>
    <xf numFmtId="0" fontId="37" fillId="0" borderId="51" xfId="11" applyFont="1" applyBorder="1"/>
    <xf numFmtId="0" fontId="32" fillId="14" borderId="0" xfId="11" applyFont="1" applyFill="1"/>
    <xf numFmtId="0" fontId="39" fillId="0" borderId="4" xfId="11" applyFont="1" applyBorder="1"/>
    <xf numFmtId="0" fontId="40" fillId="0" borderId="0" xfId="11" applyFont="1"/>
    <xf numFmtId="0" fontId="40" fillId="0" borderId="4" xfId="11" applyFont="1" applyBorder="1" applyAlignment="1">
      <alignment wrapText="1"/>
    </xf>
    <xf numFmtId="0" fontId="40" fillId="0" borderId="54" xfId="11" applyFont="1" applyBorder="1" applyAlignment="1">
      <alignment wrapText="1"/>
    </xf>
    <xf numFmtId="0" fontId="40" fillId="15" borderId="54" xfId="11" applyFont="1" applyFill="1" applyBorder="1" applyAlignment="1">
      <alignment wrapText="1"/>
    </xf>
    <xf numFmtId="0" fontId="40" fillId="15" borderId="4" xfId="11" applyFont="1" applyFill="1" applyBorder="1" applyAlignment="1">
      <alignment wrapText="1"/>
    </xf>
    <xf numFmtId="0" fontId="39" fillId="16" borderId="4" xfId="11" applyFont="1" applyFill="1" applyBorder="1"/>
    <xf numFmtId="0" fontId="40" fillId="16" borderId="4" xfId="11" applyFont="1" applyFill="1" applyBorder="1" applyAlignment="1">
      <alignment wrapText="1"/>
    </xf>
    <xf numFmtId="0" fontId="40" fillId="17" borderId="4" xfId="11" applyFont="1" applyFill="1" applyBorder="1" applyAlignment="1">
      <alignment wrapText="1"/>
    </xf>
    <xf numFmtId="0" fontId="40" fillId="17" borderId="4" xfId="11" applyFont="1" applyFill="1" applyBorder="1"/>
    <xf numFmtId="0" fontId="40" fillId="0" borderId="0" xfId="11" applyFont="1" applyAlignment="1">
      <alignment horizontal="center"/>
    </xf>
    <xf numFmtId="0" fontId="41" fillId="16" borderId="4" xfId="1" applyFont="1" applyFill="1" applyBorder="1" applyAlignment="1">
      <alignment wrapText="1"/>
    </xf>
    <xf numFmtId="0" fontId="42" fillId="17" borderId="4" xfId="2" applyFont="1" applyFill="1" applyBorder="1" applyAlignment="1">
      <alignment wrapText="1"/>
    </xf>
    <xf numFmtId="0" fontId="40" fillId="17" borderId="0" xfId="11" applyFont="1" applyFill="1" applyAlignment="1">
      <alignment wrapText="1"/>
    </xf>
    <xf numFmtId="0" fontId="41" fillId="15" borderId="4" xfId="2" applyFont="1" applyFill="1" applyBorder="1" applyAlignment="1">
      <alignment wrapText="1"/>
    </xf>
    <xf numFmtId="0" fontId="41" fillId="15" borderId="52" xfId="2" applyFont="1" applyFill="1" applyBorder="1" applyAlignment="1">
      <alignment wrapText="1"/>
    </xf>
    <xf numFmtId="0" fontId="41" fillId="17" borderId="4" xfId="2" applyFont="1" applyFill="1" applyBorder="1" applyAlignment="1">
      <alignment wrapText="1"/>
    </xf>
    <xf numFmtId="0" fontId="43" fillId="17" borderId="4" xfId="2" applyFont="1" applyFill="1" applyBorder="1" applyAlignment="1">
      <alignment wrapText="1"/>
    </xf>
    <xf numFmtId="0" fontId="3" fillId="17" borderId="4" xfId="2" applyFill="1" applyBorder="1" applyAlignment="1">
      <alignment wrapText="1"/>
    </xf>
    <xf numFmtId="0" fontId="40" fillId="0" borderId="0" xfId="11" applyFont="1" applyAlignment="1">
      <alignment wrapText="1"/>
    </xf>
    <xf numFmtId="0" fontId="39" fillId="0" borderId="0" xfId="11" applyFont="1"/>
    <xf numFmtId="0" fontId="44" fillId="0" borderId="55" xfId="11" applyFont="1" applyBorder="1" applyAlignment="1">
      <alignment wrapText="1"/>
    </xf>
    <xf numFmtId="0" fontId="40" fillId="0" borderId="4" xfId="11" applyFont="1" applyBorder="1" applyAlignment="1">
      <alignment vertical="top" wrapText="1"/>
    </xf>
    <xf numFmtId="0" fontId="40" fillId="0" borderId="56" xfId="11" applyFont="1" applyBorder="1"/>
    <xf numFmtId="0" fontId="45" fillId="18" borderId="4" xfId="11" applyFont="1" applyFill="1" applyBorder="1" applyAlignment="1">
      <alignment vertical="top" wrapText="1"/>
    </xf>
    <xf numFmtId="0" fontId="40" fillId="0" borderId="57" xfId="11" applyFont="1" applyBorder="1"/>
    <xf numFmtId="0" fontId="40" fillId="18" borderId="4" xfId="11" applyFont="1" applyFill="1" applyBorder="1" applyAlignment="1">
      <alignment vertical="top" wrapText="1"/>
    </xf>
    <xf numFmtId="0" fontId="40" fillId="19" borderId="4" xfId="11" applyFont="1" applyFill="1" applyBorder="1" applyAlignment="1">
      <alignment vertical="top" wrapText="1"/>
    </xf>
    <xf numFmtId="0" fontId="40" fillId="0" borderId="57" xfId="11" applyFont="1" applyBorder="1" applyAlignment="1">
      <alignment wrapText="1"/>
    </xf>
    <xf numFmtId="0" fontId="46" fillId="0" borderId="4" xfId="11" applyFont="1" applyBorder="1" applyAlignment="1">
      <alignment vertical="top" wrapText="1"/>
    </xf>
    <xf numFmtId="0" fontId="39" fillId="0" borderId="0" xfId="11" applyFont="1" applyAlignment="1">
      <alignment wrapText="1"/>
    </xf>
    <xf numFmtId="0" fontId="39" fillId="0" borderId="4" xfId="11" applyFont="1" applyBorder="1" applyAlignment="1">
      <alignment wrapText="1"/>
    </xf>
    <xf numFmtId="0" fontId="2" fillId="2" borderId="4" xfId="1" applyBorder="1" applyAlignment="1">
      <alignment wrapText="1"/>
    </xf>
    <xf numFmtId="0" fontId="2" fillId="2" borderId="53" xfId="1" applyBorder="1" applyAlignment="1">
      <alignment wrapText="1"/>
    </xf>
    <xf numFmtId="0" fontId="30" fillId="5" borderId="0" xfId="10" applyFont="1" applyFill="1" applyAlignment="1">
      <alignment horizontal="center"/>
    </xf>
    <xf numFmtId="0" fontId="39" fillId="0" borderId="11" xfId="11" applyFont="1" applyBorder="1" applyAlignment="1">
      <alignment horizontal="center" wrapText="1"/>
    </xf>
    <xf numFmtId="0" fontId="39" fillId="0" borderId="52" xfId="11" applyFont="1" applyBorder="1" applyAlignment="1">
      <alignment horizontal="center" wrapText="1"/>
    </xf>
    <xf numFmtId="0" fontId="39" fillId="0" borderId="53" xfId="11" applyFont="1" applyBorder="1" applyAlignment="1">
      <alignment horizontal="center" wrapText="1"/>
    </xf>
    <xf numFmtId="167" fontId="21" fillId="12" borderId="0" xfId="9" applyNumberFormat="1" applyFont="1" applyFill="1"/>
  </cellXfs>
  <cellStyles count="13">
    <cellStyle name="Bad" xfId="2" builtinId="27"/>
    <cellStyle name="Good" xfId="1" builtinId="26"/>
    <cellStyle name="Normal" xfId="0" builtinId="0"/>
    <cellStyle name="Normal 10 2" xfId="11" xr:uid="{C8D91F30-7618-47E4-A0CF-F4F57ED08F97}"/>
    <cellStyle name="Normal 100" xfId="12" xr:uid="{A95B576B-058D-4703-8E07-42F6C3338291}"/>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63" Type="http://schemas.openxmlformats.org/officeDocument/2006/relationships/styles" Target="styles.xml"/><Relationship Id="rId68" Type="http://schemas.openxmlformats.org/officeDocument/2006/relationships/customXml" Target="../customXml/item1.xml"/><Relationship Id="rId7" Type="http://schemas.openxmlformats.org/officeDocument/2006/relationships/externalLink" Target="externalLinks/externalLink1.xml"/><Relationship Id="rId71"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61" Type="http://schemas.openxmlformats.org/officeDocument/2006/relationships/externalLink" Target="externalLinks/externalLink55.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sharedStrings" Target="sharedStrings.xml"/><Relationship Id="rId69" Type="http://schemas.openxmlformats.org/officeDocument/2006/relationships/customXml" Target="../customXml/item2.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calcChain" Target="calcChain.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theme" Target="theme/theme1.xml"/><Relationship Id="rId7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371474</xdr:colOff>
      <xdr:row>1</xdr:row>
      <xdr:rowOff>180975</xdr:rowOff>
    </xdr:from>
    <xdr:to>
      <xdr:col>16</xdr:col>
      <xdr:colOff>146331</xdr:colOff>
      <xdr:row>33</xdr:row>
      <xdr:rowOff>123825</xdr:rowOff>
    </xdr:to>
    <xdr:pic>
      <xdr:nvPicPr>
        <xdr:cNvPr id="3" name="Picture 2">
          <a:extLst>
            <a:ext uri="{FF2B5EF4-FFF2-40B4-BE49-F238E27FC236}">
              <a16:creationId xmlns:a16="http://schemas.microsoft.com/office/drawing/2014/main" id="{828214E7-F96B-EB49-6CE9-55391C96C1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4" y="371475"/>
          <a:ext cx="9528457" cy="603885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row r="1">
          <cell r="C1">
            <v>4</v>
          </cell>
        </row>
        <row r="5">
          <cell r="AK5">
            <v>6</v>
          </cell>
        </row>
      </sheetData>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row r="5">
          <cell r="B5">
            <v>2000</v>
          </cell>
        </row>
        <row r="6">
          <cell r="B6">
            <v>2010</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sheetData>
      <sheetData sheetId="1" refreshError="1">
        <row r="5">
          <cell r="B5">
            <v>2000</v>
          </cell>
        </row>
        <row r="6">
          <cell r="B6">
            <v>2010</v>
          </cell>
        </row>
      </sheetData>
      <sheetData sheetId="2" refreshError="1">
        <row r="6">
          <cell r="B6" t="str">
            <v>CAPLINE</v>
          </cell>
        </row>
      </sheetData>
      <sheetData sheetId="3" refreshError="1">
        <row r="5">
          <cell r="B5">
            <v>2000</v>
          </cell>
        </row>
        <row r="6">
          <cell r="B6">
            <v>2010</v>
          </cell>
        </row>
      </sheetData>
      <sheetData sheetId="4" refreshError="1">
        <row r="5">
          <cell r="B5">
            <v>2000</v>
          </cell>
        </row>
        <row r="6">
          <cell r="B6">
            <v>2010</v>
          </cell>
        </row>
      </sheetData>
      <sheetData sheetId="5" refreshError="1">
        <row r="5">
          <cell r="B5">
            <v>2000</v>
          </cell>
        </row>
        <row r="6">
          <cell r="B6">
            <v>2010</v>
          </cell>
        </row>
      </sheetData>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row r="2">
          <cell r="D2" t="str">
            <v>Gray Bar (Totals)</v>
          </cell>
        </row>
      </sheetData>
      <sheetData sheetId="6" refreshError="1"/>
      <sheetData sheetId="7" refreshError="1"/>
      <sheetData sheetId="8">
        <row r="1">
          <cell r="B1">
            <v>2012</v>
          </cell>
          <cell r="D1">
            <v>3</v>
          </cell>
          <cell r="F1" t="str">
            <v>December</v>
          </cell>
          <cell r="G1" t="str">
            <v>Dec</v>
          </cell>
          <cell r="H1" t="str">
            <v>CY2</v>
          </cell>
        </row>
      </sheetData>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7">
          <cell r="B7">
            <v>2.741708279112216E-2</v>
          </cell>
        </row>
        <row r="17">
          <cell r="B17">
            <v>0.40749999999999997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row r="52">
          <cell r="C52" t="str">
            <v>Other Inc &amp; Deds - Cancelled Jobs</v>
          </cell>
          <cell r="G52">
            <v>0</v>
          </cell>
        </row>
        <row r="53">
          <cell r="C53" t="str">
            <v>AB:Support</v>
          </cell>
          <cell r="D53">
            <v>-156.77204</v>
          </cell>
          <cell r="E53">
            <v>2850.2050199999999</v>
          </cell>
          <cell r="F53">
            <v>2141.1792399999999</v>
          </cell>
          <cell r="G53">
            <v>10871.33404</v>
          </cell>
          <cell r="H53">
            <v>3405.8024999999998</v>
          </cell>
        </row>
        <row r="54">
          <cell r="C54" t="str">
            <v>AK:Manage Environmental Operations</v>
          </cell>
          <cell r="D54">
            <v>594.54580999999996</v>
          </cell>
          <cell r="E54">
            <v>646.35685000000001</v>
          </cell>
          <cell r="F54">
            <v>2796.2537600000001</v>
          </cell>
          <cell r="G54">
            <v>3112.60214</v>
          </cell>
          <cell r="H54">
            <v>8274.0188500000004</v>
          </cell>
        </row>
        <row r="55">
          <cell r="C55" t="str">
            <v>AM:Trans Sub: Maintain &amp; Operate</v>
          </cell>
          <cell r="E55">
            <v>0.68378000000000005</v>
          </cell>
          <cell r="G55">
            <v>8.0630500000000005</v>
          </cell>
        </row>
        <row r="56">
          <cell r="C56" t="str">
            <v>AY:Habitat and Species Protection</v>
          </cell>
          <cell r="D56">
            <v>4.4385399999999997</v>
          </cell>
          <cell r="E56">
            <v>0.34561999999999998</v>
          </cell>
          <cell r="F56">
            <v>26.872350000000001</v>
          </cell>
          <cell r="G56">
            <v>10.832929999999999</v>
          </cell>
          <cell r="H56">
            <v>41.999989999999997</v>
          </cell>
        </row>
        <row r="57">
          <cell r="C57" t="str">
            <v>BA:Operate Distribution System</v>
          </cell>
          <cell r="D57">
            <v>2535.67814</v>
          </cell>
          <cell r="E57">
            <v>2495.2583300000001</v>
          </cell>
          <cell r="F57">
            <v>10078.363300000001</v>
          </cell>
          <cell r="G57">
            <v>9463.1193700000003</v>
          </cell>
          <cell r="H57">
            <v>30166.000970000001</v>
          </cell>
        </row>
        <row r="58">
          <cell r="C58" t="str">
            <v>BF:Line Patrols</v>
          </cell>
          <cell r="D58">
            <v>3450.3639400000002</v>
          </cell>
          <cell r="E58">
            <v>2920.9098300000001</v>
          </cell>
          <cell r="F58">
            <v>10886.82324</v>
          </cell>
          <cell r="G58">
            <v>9814.0789999999997</v>
          </cell>
          <cell r="H58">
            <v>33906.463380000001</v>
          </cell>
        </row>
        <row r="59">
          <cell r="C59" t="str">
            <v>BG:Preventative Maintenance</v>
          </cell>
          <cell r="D59">
            <v>5169.8869500000001</v>
          </cell>
          <cell r="E59">
            <v>4711.9890299999997</v>
          </cell>
          <cell r="F59">
            <v>17957.160199999998</v>
          </cell>
          <cell r="G59">
            <v>15154.3212</v>
          </cell>
          <cell r="H59">
            <v>54484.003290000001</v>
          </cell>
        </row>
        <row r="60">
          <cell r="C60" t="str">
            <v>BH:Perf Maintenance to Correct Failures</v>
          </cell>
          <cell r="D60">
            <v>5669.4143199999999</v>
          </cell>
          <cell r="E60">
            <v>6840.67</v>
          </cell>
          <cell r="F60">
            <v>23369.25187</v>
          </cell>
          <cell r="G60">
            <v>25026.40135</v>
          </cell>
          <cell r="H60">
            <v>67667</v>
          </cell>
        </row>
        <row r="61">
          <cell r="C61" t="str">
            <v>BK:Maintain Other Equipment</v>
          </cell>
          <cell r="D61">
            <v>160.667</v>
          </cell>
          <cell r="E61">
            <v>114.58655</v>
          </cell>
          <cell r="F61">
            <v>642.66800000000001</v>
          </cell>
          <cell r="G61">
            <v>516.94165999999996</v>
          </cell>
          <cell r="H61">
            <v>1928.0039999999999</v>
          </cell>
        </row>
        <row r="62">
          <cell r="C62" t="str">
            <v>BX:Maintain Gas Transmission System</v>
          </cell>
          <cell r="E62">
            <v>2.18526</v>
          </cell>
          <cell r="G62">
            <v>3.3381599999999998</v>
          </cell>
        </row>
        <row r="63">
          <cell r="C63" t="str">
            <v>CR:Manage Waste Disposal and Transport.</v>
          </cell>
          <cell r="D63">
            <v>261.33179999999999</v>
          </cell>
          <cell r="E63">
            <v>144.89578</v>
          </cell>
          <cell r="F63">
            <v>1045.32726</v>
          </cell>
          <cell r="G63">
            <v>795.27880000000005</v>
          </cell>
          <cell r="H63">
            <v>3135.9816599999999</v>
          </cell>
        </row>
        <row r="64">
          <cell r="C64" t="str">
            <v>DE:Leak Survey</v>
          </cell>
          <cell r="D64">
            <v>1723.61733</v>
          </cell>
          <cell r="E64">
            <v>1765.5679</v>
          </cell>
          <cell r="F64">
            <v>6157.6733899999999</v>
          </cell>
          <cell r="G64">
            <v>10682.967280000001</v>
          </cell>
          <cell r="H64">
            <v>17831.933809999999</v>
          </cell>
        </row>
        <row r="65">
          <cell r="C65" t="str">
            <v>DF:Mark &amp; Locate - G&amp;E</v>
          </cell>
          <cell r="D65">
            <v>2318.2401199999999</v>
          </cell>
          <cell r="E65">
            <v>2135.3239899999999</v>
          </cell>
          <cell r="F65">
            <v>8595.61031</v>
          </cell>
          <cell r="G65">
            <v>8139.0910899999999</v>
          </cell>
          <cell r="H65">
            <v>25892.165580000001</v>
          </cell>
        </row>
        <row r="66">
          <cell r="C66" t="str">
            <v>DG:Cathodic Protection</v>
          </cell>
          <cell r="D66">
            <v>743.41557999999998</v>
          </cell>
          <cell r="E66">
            <v>672.89147000000003</v>
          </cell>
          <cell r="F66">
            <v>3028.8933699999998</v>
          </cell>
          <cell r="G66">
            <v>2879.2331600000002</v>
          </cell>
          <cell r="H66">
            <v>8599.9120399999993</v>
          </cell>
        </row>
        <row r="67">
          <cell r="C67" t="str">
            <v>EV:Manage Service Inquiries</v>
          </cell>
          <cell r="D67">
            <v>691.01971000000003</v>
          </cell>
          <cell r="E67">
            <v>720.95961999999997</v>
          </cell>
          <cell r="F67">
            <v>2483.7587600000002</v>
          </cell>
          <cell r="G67">
            <v>3533.6784200000002</v>
          </cell>
          <cell r="H67">
            <v>8065</v>
          </cell>
        </row>
        <row r="68">
          <cell r="C68" t="str">
            <v>EW:WRO - Maintenance</v>
          </cell>
          <cell r="D68">
            <v>1821.4823899999999</v>
          </cell>
          <cell r="E68">
            <v>1548.55079</v>
          </cell>
          <cell r="F68">
            <v>7097.6160200000004</v>
          </cell>
          <cell r="G68">
            <v>5831.5059899999997</v>
          </cell>
          <cell r="H68">
            <v>21705.307400000002</v>
          </cell>
        </row>
        <row r="69">
          <cell r="C69" t="str">
            <v>EX:Meter Protection-Inspections&amp;Correct</v>
          </cell>
          <cell r="E69">
            <v>6.5406700000000004</v>
          </cell>
          <cell r="G69">
            <v>36.484740000000002</v>
          </cell>
        </row>
        <row r="70">
          <cell r="C70" t="str">
            <v>FG:Operate Distribution System - Gas</v>
          </cell>
          <cell r="D70">
            <v>259.04075999999998</v>
          </cell>
          <cell r="E70">
            <v>274.32211000000001</v>
          </cell>
          <cell r="F70">
            <v>1070.28739</v>
          </cell>
          <cell r="G70">
            <v>1131.5512699999999</v>
          </cell>
          <cell r="H70">
            <v>2991.5778399999999</v>
          </cell>
        </row>
        <row r="71">
          <cell r="C71" t="str">
            <v>FH:Preventative Maintenance - Gas</v>
          </cell>
          <cell r="D71">
            <v>1400.4772700000001</v>
          </cell>
          <cell r="E71">
            <v>1703.4899800000001</v>
          </cell>
          <cell r="F71">
            <v>5451.5320400000001</v>
          </cell>
          <cell r="G71">
            <v>7023.0018200000004</v>
          </cell>
          <cell r="H71">
            <v>16161.49447</v>
          </cell>
        </row>
        <row r="72">
          <cell r="C72" t="str">
            <v>FI:Perform Maint to Correct Failure-Gas</v>
          </cell>
          <cell r="D72">
            <v>3728.4330799999998</v>
          </cell>
          <cell r="E72">
            <v>2783.5209399999999</v>
          </cell>
          <cell r="F72">
            <v>14128.14299</v>
          </cell>
          <cell r="G72">
            <v>19025.447510000002</v>
          </cell>
          <cell r="H72">
            <v>42586.700499999999</v>
          </cell>
        </row>
        <row r="73">
          <cell r="C73" t="str">
            <v>FJ:Strategic Initiatives</v>
          </cell>
          <cell r="D73">
            <v>0.15797</v>
          </cell>
          <cell r="E73">
            <v>1.0449999999999999</v>
          </cell>
          <cell r="F73">
            <v>0.30018</v>
          </cell>
          <cell r="G73">
            <v>18.297080000000001</v>
          </cell>
          <cell r="H73">
            <v>5.4140000000000001E-2</v>
          </cell>
        </row>
        <row r="74">
          <cell r="C74" t="str">
            <v>FZ:Operate Distribution Sys - Elec Eng</v>
          </cell>
          <cell r="D74">
            <v>1873.7053100000001</v>
          </cell>
          <cell r="E74">
            <v>1778.63176</v>
          </cell>
          <cell r="F74">
            <v>7483.4835400000002</v>
          </cell>
          <cell r="G74">
            <v>6854.1551200000004</v>
          </cell>
          <cell r="H74">
            <v>22163.775089999999</v>
          </cell>
        </row>
        <row r="75">
          <cell r="C75" t="str">
            <v>GA:Poles-Invent/Test &amp; Treat</v>
          </cell>
          <cell r="D75">
            <v>893.01152000000002</v>
          </cell>
          <cell r="E75">
            <v>1012.87779</v>
          </cell>
          <cell r="F75">
            <v>3648.1816699999999</v>
          </cell>
          <cell r="G75">
            <v>3141.9643799999999</v>
          </cell>
          <cell r="H75">
            <v>10509</v>
          </cell>
        </row>
        <row r="76">
          <cell r="C76" t="str">
            <v>GB:Elbow/Splice Replacement</v>
          </cell>
          <cell r="D76">
            <v>16.825769999999999</v>
          </cell>
          <cell r="E76">
            <v>40.273240000000001</v>
          </cell>
          <cell r="F76">
            <v>74.398510000000002</v>
          </cell>
          <cell r="G76">
            <v>55.904949999999999</v>
          </cell>
          <cell r="H76">
            <v>258.99847999999997</v>
          </cell>
        </row>
        <row r="77">
          <cell r="C77" t="str">
            <v>GC:Dist Sub: Maintain &amp; Operate</v>
          </cell>
          <cell r="D77">
            <v>2772.5846200000001</v>
          </cell>
          <cell r="E77">
            <v>2322.90002</v>
          </cell>
          <cell r="F77">
            <v>10734.257729999999</v>
          </cell>
          <cell r="G77">
            <v>9206.4459700000007</v>
          </cell>
          <cell r="H77">
            <v>33451.990740000001</v>
          </cell>
        </row>
        <row r="78">
          <cell r="C78" t="str">
            <v>GE:Operate Distribution Sys - Elec Map</v>
          </cell>
          <cell r="D78">
            <v>376.89418999999998</v>
          </cell>
          <cell r="E78">
            <v>344.18945000000002</v>
          </cell>
          <cell r="F78">
            <v>1664.0197499999999</v>
          </cell>
          <cell r="G78">
            <v>1322.94363</v>
          </cell>
          <cell r="H78">
            <v>4606.9999299999999</v>
          </cell>
        </row>
        <row r="79">
          <cell r="C79" t="str">
            <v>GF:Operate Distribution System - Gas Map</v>
          </cell>
          <cell r="D79">
            <v>91.399079999999998</v>
          </cell>
          <cell r="E79">
            <v>87.601529999999997</v>
          </cell>
          <cell r="F79">
            <v>440.34602000000001</v>
          </cell>
          <cell r="G79">
            <v>354.75635999999997</v>
          </cell>
          <cell r="H79">
            <v>1225.9996900000001</v>
          </cell>
        </row>
        <row r="80">
          <cell r="C80" t="str">
            <v>GG:Operate Distribution Sys - Gas Eng</v>
          </cell>
          <cell r="D80">
            <v>177.80661000000001</v>
          </cell>
          <cell r="E80">
            <v>282.48802999999998</v>
          </cell>
          <cell r="F80">
            <v>1025.04</v>
          </cell>
          <cell r="G80">
            <v>1065.38832</v>
          </cell>
          <cell r="H80">
            <v>2856.1443800000002</v>
          </cell>
        </row>
        <row r="81">
          <cell r="C81" t="str">
            <v>GM:Manage Energy Efficiency-NonBA</v>
          </cell>
          <cell r="D81">
            <v>240.56040999999999</v>
          </cell>
          <cell r="E81">
            <v>197.18027000000001</v>
          </cell>
          <cell r="F81">
            <v>960.51732000000004</v>
          </cell>
          <cell r="G81">
            <v>847.86717999999996</v>
          </cell>
          <cell r="H81">
            <v>2885.0005999999998</v>
          </cell>
        </row>
        <row r="82">
          <cell r="C82" t="str">
            <v>GZ:R&amp;D Non-Balancing Account</v>
          </cell>
          <cell r="D82">
            <v>20</v>
          </cell>
          <cell r="E82">
            <v>2.4029799999999999</v>
          </cell>
          <cell r="F82">
            <v>40</v>
          </cell>
          <cell r="G82">
            <v>-20.348179999999999</v>
          </cell>
          <cell r="H82">
            <v>208</v>
          </cell>
        </row>
        <row r="83">
          <cell r="C83" t="str">
            <v>HB:Maint Gas Trans - Other</v>
          </cell>
          <cell r="E83">
            <v>0.25996000000000002</v>
          </cell>
          <cell r="G83">
            <v>0.30563000000000001</v>
          </cell>
        </row>
        <row r="84">
          <cell r="C84" t="str">
            <v>HG:Elec Trans Ops Engr &amp; Tech</v>
          </cell>
          <cell r="D84">
            <v>45.416719999999998</v>
          </cell>
          <cell r="E84">
            <v>37.245649999999998</v>
          </cell>
          <cell r="F84">
            <v>181.66687999999999</v>
          </cell>
          <cell r="G84">
            <v>159.03142</v>
          </cell>
          <cell r="H84">
            <v>545.00003000000004</v>
          </cell>
        </row>
        <row r="85">
          <cell r="C85" t="str">
            <v>HX:System Automation Equipment Maint</v>
          </cell>
          <cell r="D85">
            <v>174.00004999999999</v>
          </cell>
          <cell r="E85">
            <v>135.08331000000001</v>
          </cell>
          <cell r="F85">
            <v>694.00009999999997</v>
          </cell>
          <cell r="G85">
            <v>664.39457000000004</v>
          </cell>
          <cell r="H85">
            <v>2228.00038</v>
          </cell>
        </row>
        <row r="86">
          <cell r="C86" t="str">
            <v>HY:Change/Maint Used Gas Meters</v>
          </cell>
          <cell r="E86">
            <v>20.054179999999999</v>
          </cell>
          <cell r="G86">
            <v>77.333169999999996</v>
          </cell>
        </row>
        <row r="87">
          <cell r="C87" t="str">
            <v>IF:ED Major Emergency</v>
          </cell>
          <cell r="D87">
            <v>689.32096999999999</v>
          </cell>
          <cell r="E87">
            <v>2310.5574700000002</v>
          </cell>
          <cell r="F87">
            <v>7802.1050100000002</v>
          </cell>
          <cell r="G87">
            <v>29789.185700000002</v>
          </cell>
          <cell r="H87">
            <v>15506.045459999999</v>
          </cell>
        </row>
        <row r="88">
          <cell r="C88" t="str">
            <v>IH:Shareholder Expense (Below the line)</v>
          </cell>
          <cell r="D88">
            <v>807.14268000000004</v>
          </cell>
          <cell r="E88">
            <v>1623.4522999999999</v>
          </cell>
          <cell r="F88">
            <v>2491.6426700000002</v>
          </cell>
          <cell r="G88">
            <v>3014.54187</v>
          </cell>
          <cell r="H88">
            <v>8666</v>
          </cell>
        </row>
        <row r="90">
          <cell r="C90" t="str">
            <v>Other Inc &amp; Deds - Miscellaneous Amortiz</v>
          </cell>
          <cell r="G90">
            <v>0</v>
          </cell>
        </row>
        <row r="91">
          <cell r="C91" t="str">
            <v>AB:Support</v>
          </cell>
          <cell r="D91">
            <v>-28.54335</v>
          </cell>
          <cell r="E91">
            <v>-60.717219999999998</v>
          </cell>
          <cell r="F91">
            <v>180.96818999999999</v>
          </cell>
          <cell r="G91">
            <v>24.85256</v>
          </cell>
          <cell r="H91">
            <v>470.42729000000003</v>
          </cell>
        </row>
        <row r="92">
          <cell r="C92" t="str">
            <v>AK:Manage Environmental Operations</v>
          </cell>
          <cell r="D92">
            <v>104.39416</v>
          </cell>
          <cell r="E92">
            <v>139.93298999999999</v>
          </cell>
          <cell r="F92">
            <v>393.77584000000002</v>
          </cell>
          <cell r="G92">
            <v>389.95263999999997</v>
          </cell>
          <cell r="H92">
            <v>1150</v>
          </cell>
        </row>
        <row r="93">
          <cell r="C93" t="str">
            <v>AM:Trans Sub: Maintain &amp; Operate</v>
          </cell>
          <cell r="D93">
            <v>2126.5016700000001</v>
          </cell>
          <cell r="E93">
            <v>2681.89473</v>
          </cell>
          <cell r="F93">
            <v>9042.6166599999997</v>
          </cell>
          <cell r="G93">
            <v>9049.5552399999997</v>
          </cell>
          <cell r="H93">
            <v>28648.998729999999</v>
          </cell>
        </row>
        <row r="94">
          <cell r="C94" t="str">
            <v>AY:Habitat and Species Protection</v>
          </cell>
          <cell r="D94">
            <v>2.6926800000000002</v>
          </cell>
          <cell r="E94">
            <v>0.34561999999999998</v>
          </cell>
          <cell r="F94">
            <v>16.302340000000001</v>
          </cell>
          <cell r="G94">
            <v>10.832929999999999</v>
          </cell>
          <cell r="H94">
            <v>26.00001</v>
          </cell>
        </row>
        <row r="95">
          <cell r="C95" t="str">
            <v>BC:Perform Reimbursement Work for Others</v>
          </cell>
          <cell r="E95">
            <v>3.3210299999999999</v>
          </cell>
          <cell r="G95">
            <v>3.3210299999999999</v>
          </cell>
        </row>
        <row r="96">
          <cell r="C96" t="str">
            <v>BF:Line Patrols</v>
          </cell>
          <cell r="D96">
            <v>455.79784999999998</v>
          </cell>
          <cell r="E96">
            <v>650.66615000000002</v>
          </cell>
          <cell r="F96">
            <v>2261.87509</v>
          </cell>
          <cell r="G96">
            <v>2092.7618699999998</v>
          </cell>
          <cell r="H96">
            <v>7473.0003900000002</v>
          </cell>
        </row>
        <row r="97">
          <cell r="C97" t="str">
            <v>BG:Preventative Maintenance</v>
          </cell>
          <cell r="G97">
            <v>0</v>
          </cell>
        </row>
        <row r="98">
          <cell r="C98" t="str">
            <v>CH:Oper Elec Trans Line Facility &gt; 60kV</v>
          </cell>
          <cell r="D98">
            <v>845.41188999999997</v>
          </cell>
          <cell r="E98">
            <v>291.33013</v>
          </cell>
          <cell r="F98">
            <v>2214.13328</v>
          </cell>
          <cell r="G98">
            <v>1224.3203599999999</v>
          </cell>
          <cell r="H98">
            <v>5634.0045899999996</v>
          </cell>
        </row>
        <row r="99">
          <cell r="C99" t="str">
            <v>CQ:Tree Trimming</v>
          </cell>
          <cell r="D99">
            <v>1810.9698000000001</v>
          </cell>
          <cell r="E99">
            <v>1572.35896</v>
          </cell>
          <cell r="F99">
            <v>6803.1093799999999</v>
          </cell>
          <cell r="G99">
            <v>6974.6368400000001</v>
          </cell>
          <cell r="H99">
            <v>20585</v>
          </cell>
        </row>
        <row r="100">
          <cell r="C100" t="str">
            <v>CR:Manage Waste Disposal and Transport.</v>
          </cell>
          <cell r="D100">
            <v>23.33333</v>
          </cell>
          <cell r="E100">
            <v>5.4280099999999996</v>
          </cell>
          <cell r="F100">
            <v>93.333359999999999</v>
          </cell>
          <cell r="G100">
            <v>31.390709999999999</v>
          </cell>
          <cell r="H100">
            <v>280</v>
          </cell>
        </row>
        <row r="101">
          <cell r="C101" t="str">
            <v>CY:Manage Electric Grid Operations</v>
          </cell>
          <cell r="D101">
            <v>487.86741999999998</v>
          </cell>
          <cell r="E101">
            <v>491.39924000000002</v>
          </cell>
          <cell r="F101">
            <v>1981.80412</v>
          </cell>
          <cell r="G101">
            <v>2034.2865400000001</v>
          </cell>
          <cell r="H101">
            <v>6010.99892</v>
          </cell>
        </row>
        <row r="102">
          <cell r="C102" t="str">
            <v>DF:Mark &amp; Locate - G&amp;E</v>
          </cell>
          <cell r="D102">
            <v>131.51309000000001</v>
          </cell>
          <cell r="E102">
            <v>103.70456</v>
          </cell>
          <cell r="F102">
            <v>475.90050000000002</v>
          </cell>
          <cell r="G102">
            <v>412.44972000000001</v>
          </cell>
          <cell r="H102">
            <v>1299.99992</v>
          </cell>
        </row>
        <row r="103">
          <cell r="C103" t="str">
            <v>EW:WRO - Maintenance</v>
          </cell>
          <cell r="D103">
            <v>83.999989999999997</v>
          </cell>
          <cell r="E103">
            <v>51.852429999999998</v>
          </cell>
          <cell r="F103">
            <v>336.00031999999999</v>
          </cell>
          <cell r="G103">
            <v>105.81177</v>
          </cell>
          <cell r="H103">
            <v>1008.00036</v>
          </cell>
        </row>
        <row r="104">
          <cell r="C104" t="str">
            <v>GA:Poles-Invent/Test &amp; Treat</v>
          </cell>
          <cell r="D104">
            <v>108.09950000000001</v>
          </cell>
          <cell r="E104">
            <v>14.27805</v>
          </cell>
          <cell r="F104">
            <v>411.74986000000001</v>
          </cell>
          <cell r="G104">
            <v>72.761369999999999</v>
          </cell>
          <cell r="H104">
            <v>1250</v>
          </cell>
        </row>
        <row r="105">
          <cell r="C105" t="str">
            <v>GC:Dist Sub: Maintain &amp; Operate</v>
          </cell>
          <cell r="E105">
            <v>46.70147</v>
          </cell>
          <cell r="G105">
            <v>150.48346000000001</v>
          </cell>
        </row>
        <row r="106">
          <cell r="C106" t="str">
            <v>HG:Elec Trans Ops Engr &amp; Tech</v>
          </cell>
          <cell r="D106">
            <v>610.66913</v>
          </cell>
          <cell r="E106">
            <v>706.74099999999999</v>
          </cell>
          <cell r="F106">
            <v>2520.7807400000002</v>
          </cell>
          <cell r="G106">
            <v>2460.0496199999998</v>
          </cell>
          <cell r="H106">
            <v>7559.9994200000001</v>
          </cell>
        </row>
        <row r="107">
          <cell r="C107" t="str">
            <v>HM:Elec Transmission Operations</v>
          </cell>
          <cell r="D107">
            <v>2421.2626599999999</v>
          </cell>
          <cell r="E107">
            <v>2445.6214599999998</v>
          </cell>
          <cell r="F107">
            <v>10041.06767</v>
          </cell>
          <cell r="G107">
            <v>9929.2019</v>
          </cell>
          <cell r="H107">
            <v>28979.999980000001</v>
          </cell>
        </row>
        <row r="108">
          <cell r="C108" t="str">
            <v>HO:Electric Transmission Planning</v>
          </cell>
          <cell r="D108">
            <v>559.99692000000005</v>
          </cell>
          <cell r="E108">
            <v>422.62204000000003</v>
          </cell>
          <cell r="F108">
            <v>1996.33122</v>
          </cell>
          <cell r="G108">
            <v>1712.7365500000001</v>
          </cell>
          <cell r="H108">
            <v>6229.9524099999999</v>
          </cell>
        </row>
        <row r="109">
          <cell r="C109" t="str">
            <v>HX:System Automation Equipment Maint</v>
          </cell>
          <cell r="D109">
            <v>240.90995000000001</v>
          </cell>
          <cell r="E109">
            <v>220.73775000000001</v>
          </cell>
          <cell r="F109">
            <v>1022.72979</v>
          </cell>
          <cell r="G109">
            <v>955.5575</v>
          </cell>
          <cell r="H109">
            <v>2949.9999899999998</v>
          </cell>
        </row>
        <row r="110">
          <cell r="C110" t="str">
            <v>IB:Corrective Maintenance E-Trans&gt;60kV</v>
          </cell>
          <cell r="D110">
            <v>177.46123</v>
          </cell>
          <cell r="E110">
            <v>182.08633</v>
          </cell>
          <cell r="F110">
            <v>771.20848999999998</v>
          </cell>
          <cell r="G110">
            <v>1381.7538300000001</v>
          </cell>
          <cell r="H110">
            <v>1636.99963</v>
          </cell>
        </row>
        <row r="111">
          <cell r="C111" t="str">
            <v>IC:Preventative Maintenance E-Trans&gt;60kV</v>
          </cell>
          <cell r="D111">
            <v>1816.80142</v>
          </cell>
          <cell r="E111">
            <v>812.51990999999998</v>
          </cell>
          <cell r="F111">
            <v>5550.1838600000001</v>
          </cell>
          <cell r="G111">
            <v>4030.7501499999998</v>
          </cell>
          <cell r="H111">
            <v>19356.000019999999</v>
          </cell>
        </row>
        <row r="112">
          <cell r="C112" t="str">
            <v>IH:Shareholder Expense (Below the line)</v>
          </cell>
          <cell r="D112">
            <v>35</v>
          </cell>
          <cell r="E112">
            <v>14.498010000000001</v>
          </cell>
          <cell r="F112">
            <v>80</v>
          </cell>
          <cell r="G112">
            <v>10.108980000000001</v>
          </cell>
          <cell r="H112">
            <v>250</v>
          </cell>
        </row>
        <row r="114">
          <cell r="C114" t="str">
            <v>Other Income- Reimbursed Gas Revenues</v>
          </cell>
          <cell r="G114">
            <v>0</v>
          </cell>
        </row>
        <row r="115">
          <cell r="C115" t="str">
            <v>AK:Manage Environmental Operations</v>
          </cell>
          <cell r="D115">
            <v>210.94416000000001</v>
          </cell>
          <cell r="E115">
            <v>182.84827999999999</v>
          </cell>
          <cell r="F115">
            <v>843.77664000000004</v>
          </cell>
          <cell r="G115">
            <v>1040.6332500000001</v>
          </cell>
          <cell r="H115">
            <v>2531.3299200000001</v>
          </cell>
        </row>
        <row r="116">
          <cell r="C116" t="str">
            <v>AY:Habitat and Species Protection</v>
          </cell>
          <cell r="D116">
            <v>7.3666600000000004</v>
          </cell>
          <cell r="E116">
            <v>6.01607</v>
          </cell>
          <cell r="F116">
            <v>43.06664</v>
          </cell>
          <cell r="G116">
            <v>26.21171</v>
          </cell>
          <cell r="H116">
            <v>101.99992</v>
          </cell>
        </row>
        <row r="117">
          <cell r="C117" t="str">
            <v>BX:Maintain Gas Transmission System</v>
          </cell>
          <cell r="D117">
            <v>3848.0813199999998</v>
          </cell>
          <cell r="E117">
            <v>3642.5220899999999</v>
          </cell>
          <cell r="F117">
            <v>15829.23107</v>
          </cell>
          <cell r="G117">
            <v>15375.225</v>
          </cell>
          <cell r="H117">
            <v>46801.444289999999</v>
          </cell>
        </row>
        <row r="118">
          <cell r="C118" t="str">
            <v>CM:Operate Gas Transmission System</v>
          </cell>
          <cell r="D118">
            <v>867.80271000000005</v>
          </cell>
          <cell r="E118">
            <v>838.43547999999998</v>
          </cell>
          <cell r="F118">
            <v>3551.2236800000001</v>
          </cell>
          <cell r="G118">
            <v>3377.4921899999999</v>
          </cell>
          <cell r="H118">
            <v>10599.999949999999</v>
          </cell>
        </row>
        <row r="119">
          <cell r="C119" t="str">
            <v>CR:Manage Waste Disposal and Transport.</v>
          </cell>
          <cell r="D119">
            <v>21.25</v>
          </cell>
          <cell r="E119">
            <v>21.411999999999999</v>
          </cell>
          <cell r="F119">
            <v>85</v>
          </cell>
          <cell r="G119">
            <v>130.11795000000001</v>
          </cell>
          <cell r="H119">
            <v>255</v>
          </cell>
        </row>
        <row r="120">
          <cell r="C120" t="str">
            <v>CX:Gas Marketing,Sales&amp;Strategy</v>
          </cell>
          <cell r="D120">
            <v>610.75503000000003</v>
          </cell>
          <cell r="E120">
            <v>516.1739</v>
          </cell>
          <cell r="F120">
            <v>2397.2964099999999</v>
          </cell>
          <cell r="G120">
            <v>2120.3387499999999</v>
          </cell>
          <cell r="H120">
            <v>7268.241</v>
          </cell>
        </row>
        <row r="121">
          <cell r="C121" t="str">
            <v>DF:Mark &amp; Locate - G&amp;E</v>
          </cell>
          <cell r="D121">
            <v>370.32715000000002</v>
          </cell>
          <cell r="E121">
            <v>304.57693</v>
          </cell>
          <cell r="F121">
            <v>1481.3086000000001</v>
          </cell>
          <cell r="G121">
            <v>1146.54483</v>
          </cell>
          <cell r="H121">
            <v>4443.9258</v>
          </cell>
        </row>
        <row r="122">
          <cell r="C122" t="str">
            <v>IH:Shareholder Expense (Below the line)</v>
          </cell>
          <cell r="D122">
            <v>12.83333</v>
          </cell>
          <cell r="E122">
            <v>2.7148099999999999</v>
          </cell>
          <cell r="F122">
            <v>51.333320000000001</v>
          </cell>
          <cell r="G122">
            <v>108.86917</v>
          </cell>
          <cell r="H122">
            <v>153.99995999999999</v>
          </cell>
        </row>
        <row r="123">
          <cell r="C123" t="str">
            <v>II:Pipeline Integrity Management Pgm</v>
          </cell>
          <cell r="D123">
            <v>1680.1038799999999</v>
          </cell>
          <cell r="E123">
            <v>1706.04044</v>
          </cell>
          <cell r="F123">
            <v>6007.1403600000003</v>
          </cell>
          <cell r="G123">
            <v>5149.6983499999997</v>
          </cell>
          <cell r="H123">
            <v>17589</v>
          </cell>
        </row>
      </sheetData>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row r="18">
          <cell r="E18">
            <v>1.8428E-2</v>
          </cell>
        </row>
      </sheetData>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2-CAL-FIRE"/>
      <sheetName val="REGIONS"/>
      <sheetName val="ERD"/>
      <sheetName val="DataSources"/>
      <sheetName val="SampleCSV"/>
      <sheetName val="2023"/>
      <sheetName val="Pivot"/>
      <sheetName val="Office_Items"/>
      <sheetName val="Office_Items_Automation"/>
      <sheetName val="SUB_2022"/>
      <sheetName val="TOTL-Interruptions"/>
      <sheetName val="TOTL-Work"/>
      <sheetName val="Aux-GIS"/>
      <sheetName val="OEISConversion"/>
      <sheetName val="NERCTADSConversion"/>
      <sheetName val="WeatherSignalData"/>
      <sheetName val="ET-WD-Details"/>
      <sheetName val="ET-WD-Summary"/>
      <sheetName val="TL-2023"/>
      <sheetName val="STN-2023"/>
      <sheetName val="GIS"/>
      <sheetName val="STN-2022-Targets"/>
      <sheetName val="TL-2022-Targets"/>
      <sheetName val="Cause Translation"/>
      <sheetName val="LineNameChgs"/>
      <sheetName val="HFTD-STN"/>
      <sheetName val="HFTD-TLINE"/>
      <sheetName val="FIA-Miles"/>
      <sheetName val="Tier-HFTD"/>
      <sheetName val="BPR-ET-WD"/>
      <sheetName val="Circuits-Mileages"/>
      <sheetName val="ILIS Causes"/>
      <sheetName val="Cust Count"/>
      <sheetName val="Daily"/>
      <sheetName val="2018-SAIDI SUM"/>
      <sheetName val="JAN"/>
      <sheetName val="SubHQ List 2012"/>
      <sheetName val="TESLA HQ Subs"/>
      <sheetName val="69"/>
      <sheetName val="115"/>
      <sheetName val="230"/>
      <sheetName val="500"/>
    </sheetNames>
    <sheetDataSet>
      <sheetData sheetId="0"/>
      <sheetData sheetId="1"/>
      <sheetData sheetId="2"/>
      <sheetData sheetId="3"/>
      <sheetData sheetId="4"/>
      <sheetData sheetId="5"/>
      <sheetData sheetId="6"/>
      <sheetData sheetId="7">
        <row r="2">
          <cell r="BD2" t="str">
            <v>forced out</v>
          </cell>
          <cell r="BE2" t="str">
            <v>relayed</v>
          </cell>
        </row>
        <row r="3">
          <cell r="BD3" t="str">
            <v>voltage control</v>
          </cell>
        </row>
        <row r="4">
          <cell r="BD4" t="str">
            <v>customer work</v>
          </cell>
        </row>
        <row r="5">
          <cell r="BD5" t="str">
            <v>opened to prove SCADA repairs</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D1">
            <v>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row r="12">
          <cell r="A12" t="str">
            <v>G&amp;TS - Cal Gas Trans &amp; Supply</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row r="334">
          <cell r="C334">
            <v>1.414E-2</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row r="36">
          <cell r="B36" t="str">
            <v>Pacific Electric and Electric Company</v>
          </cell>
        </row>
        <row r="37">
          <cell r="B37" t="str">
            <v>Electric Department</v>
          </cell>
        </row>
        <row r="38">
          <cell r="B38" t="str">
            <v>Transmission  Expense by Account</v>
          </cell>
        </row>
        <row r="39">
          <cell r="B39" t="str">
            <v>FERC 1999</v>
          </cell>
        </row>
        <row r="40">
          <cell r="B40" t="str">
            <v>(000's omitted)</v>
          </cell>
        </row>
        <row r="42">
          <cell r="L42" t="str">
            <v>96$'s</v>
          </cell>
          <cell r="P42" t="str">
            <v>96$'s</v>
          </cell>
          <cell r="R42" t="str">
            <v>99$'s</v>
          </cell>
        </row>
        <row r="43">
          <cell r="B43" t="str">
            <v>Line</v>
          </cell>
          <cell r="D43" t="str">
            <v>Account</v>
          </cell>
          <cell r="J43" t="str">
            <v>Recorded</v>
          </cell>
          <cell r="L43" t="str">
            <v>Estimated</v>
          </cell>
          <cell r="N43" t="str">
            <v>Adjustments</v>
          </cell>
          <cell r="P43" t="str">
            <v>Est./Adjusted</v>
          </cell>
          <cell r="R43" t="str">
            <v>Estimated</v>
          </cell>
          <cell r="T43" t="str">
            <v>Line</v>
          </cell>
        </row>
        <row r="44">
          <cell r="B44" t="str">
            <v>No.</v>
          </cell>
          <cell r="D44" t="str">
            <v>PG&amp;E  CPUC</v>
          </cell>
          <cell r="F44" t="str">
            <v>Description</v>
          </cell>
          <cell r="J44">
            <v>1996</v>
          </cell>
          <cell r="L44">
            <v>1999</v>
          </cell>
          <cell r="N44" t="str">
            <v>to Estimated</v>
          </cell>
          <cell r="P44">
            <v>1999</v>
          </cell>
          <cell r="R44">
            <v>1999</v>
          </cell>
          <cell r="T44" t="str">
            <v>No.</v>
          </cell>
        </row>
        <row r="46">
          <cell r="F46" t="str">
            <v>OPERATION:</v>
          </cell>
        </row>
        <row r="48">
          <cell r="D48">
            <v>560</v>
          </cell>
          <cell r="E48" t="str">
            <v/>
          </cell>
          <cell r="F48" t="str">
            <v>Supervision and Engineering</v>
          </cell>
        </row>
        <row r="49">
          <cell r="B49">
            <v>1</v>
          </cell>
          <cell r="F49" t="str">
            <v xml:space="preserve">  Labor</v>
          </cell>
          <cell r="J49">
            <v>1394</v>
          </cell>
          <cell r="L49">
            <v>0</v>
          </cell>
          <cell r="N49">
            <v>0</v>
          </cell>
          <cell r="P49">
            <v>0</v>
          </cell>
          <cell r="R49">
            <v>0</v>
          </cell>
          <cell r="T49">
            <v>1</v>
          </cell>
        </row>
        <row r="50">
          <cell r="B50">
            <v>2</v>
          </cell>
          <cell r="F50" t="str">
            <v xml:space="preserve">  Materials and Services</v>
          </cell>
          <cell r="J50">
            <v>863</v>
          </cell>
          <cell r="L50">
            <v>0</v>
          </cell>
          <cell r="N50">
            <v>0</v>
          </cell>
          <cell r="P50">
            <v>0</v>
          </cell>
          <cell r="R50">
            <v>0</v>
          </cell>
          <cell r="T50">
            <v>2</v>
          </cell>
        </row>
        <row r="51">
          <cell r="B51">
            <v>3</v>
          </cell>
          <cell r="F51" t="str">
            <v xml:space="preserve">  Other</v>
          </cell>
          <cell r="J51">
            <v>0</v>
          </cell>
          <cell r="L51">
            <v>0</v>
          </cell>
          <cell r="N51">
            <v>0</v>
          </cell>
          <cell r="P51">
            <v>0</v>
          </cell>
          <cell r="R51">
            <v>0</v>
          </cell>
          <cell r="T51">
            <v>3</v>
          </cell>
        </row>
        <row r="52">
          <cell r="B52">
            <v>4</v>
          </cell>
          <cell r="F52" t="str">
            <v xml:space="preserve">    Total</v>
          </cell>
          <cell r="J52">
            <v>2257</v>
          </cell>
          <cell r="L52">
            <v>0</v>
          </cell>
          <cell r="N52">
            <v>0</v>
          </cell>
          <cell r="P52">
            <v>0</v>
          </cell>
          <cell r="R52">
            <v>0</v>
          </cell>
          <cell r="T52">
            <v>4</v>
          </cell>
        </row>
        <row r="54">
          <cell r="D54">
            <v>561</v>
          </cell>
          <cell r="E54" t="str">
            <v/>
          </cell>
          <cell r="F54" t="str">
            <v>Load Dispatching</v>
          </cell>
        </row>
        <row r="55">
          <cell r="B55">
            <v>5</v>
          </cell>
          <cell r="D55" t="str">
            <v/>
          </cell>
          <cell r="F55" t="str">
            <v xml:space="preserve">  Labor</v>
          </cell>
          <cell r="J55">
            <v>6045</v>
          </cell>
          <cell r="L55">
            <v>3636</v>
          </cell>
          <cell r="N55">
            <v>0</v>
          </cell>
          <cell r="P55">
            <v>3636</v>
          </cell>
          <cell r="R55">
            <v>4018.0708800000002</v>
          </cell>
          <cell r="T55">
            <v>5</v>
          </cell>
        </row>
        <row r="56">
          <cell r="B56">
            <v>6</v>
          </cell>
          <cell r="F56" t="str">
            <v xml:space="preserve">  Materials and Services</v>
          </cell>
          <cell r="J56">
            <v>2750</v>
          </cell>
          <cell r="L56">
            <v>2622</v>
          </cell>
          <cell r="N56">
            <v>0</v>
          </cell>
          <cell r="P56">
            <v>2622</v>
          </cell>
          <cell r="R56">
            <v>2830.7636400000001</v>
          </cell>
          <cell r="T56">
            <v>6</v>
          </cell>
        </row>
        <row r="57">
          <cell r="B57">
            <v>7</v>
          </cell>
          <cell r="F57" t="str">
            <v xml:space="preserve">  Other</v>
          </cell>
          <cell r="J57">
            <v>0</v>
          </cell>
          <cell r="L57">
            <v>0</v>
          </cell>
          <cell r="N57">
            <v>0</v>
          </cell>
          <cell r="P57">
            <v>0</v>
          </cell>
          <cell r="R57">
            <v>0</v>
          </cell>
          <cell r="T57">
            <v>7</v>
          </cell>
        </row>
        <row r="58">
          <cell r="B58">
            <v>8</v>
          </cell>
          <cell r="F58" t="str">
            <v xml:space="preserve">    Total</v>
          </cell>
          <cell r="J58">
            <v>8795</v>
          </cell>
          <cell r="L58">
            <v>6258</v>
          </cell>
          <cell r="N58">
            <v>0</v>
          </cell>
          <cell r="P58">
            <v>6258</v>
          </cell>
          <cell r="R58">
            <v>6848.8345200000003</v>
          </cell>
          <cell r="T58">
            <v>8</v>
          </cell>
        </row>
        <row r="60">
          <cell r="D60">
            <v>562</v>
          </cell>
          <cell r="E60" t="str">
            <v/>
          </cell>
          <cell r="F60" t="str">
            <v>Station Expenses</v>
          </cell>
        </row>
        <row r="61">
          <cell r="B61">
            <v>9</v>
          </cell>
          <cell r="F61" t="str">
            <v xml:space="preserve">  Labor</v>
          </cell>
          <cell r="J61">
            <v>3320</v>
          </cell>
          <cell r="L61">
            <v>5541</v>
          </cell>
          <cell r="N61">
            <v>0</v>
          </cell>
          <cell r="P61">
            <v>5541</v>
          </cell>
          <cell r="R61">
            <v>6123.2482800000007</v>
          </cell>
          <cell r="T61">
            <v>9</v>
          </cell>
        </row>
        <row r="62">
          <cell r="B62">
            <v>10</v>
          </cell>
          <cell r="F62" t="str">
            <v xml:space="preserve">  Materials and Services</v>
          </cell>
          <cell r="J62">
            <v>2649</v>
          </cell>
          <cell r="L62">
            <v>3627</v>
          </cell>
          <cell r="N62">
            <v>0</v>
          </cell>
          <cell r="P62">
            <v>3627</v>
          </cell>
          <cell r="R62">
            <v>3915.7817399999999</v>
          </cell>
          <cell r="T62">
            <v>10</v>
          </cell>
        </row>
        <row r="63">
          <cell r="B63">
            <v>11</v>
          </cell>
          <cell r="F63" t="str">
            <v xml:space="preserve">  Other</v>
          </cell>
          <cell r="J63">
            <v>0</v>
          </cell>
          <cell r="L63">
            <v>0</v>
          </cell>
          <cell r="N63">
            <v>0</v>
          </cell>
          <cell r="P63">
            <v>0</v>
          </cell>
          <cell r="R63">
            <v>0</v>
          </cell>
          <cell r="T63">
            <v>11</v>
          </cell>
        </row>
        <row r="64">
          <cell r="B64">
            <v>12</v>
          </cell>
          <cell r="F64" t="str">
            <v xml:space="preserve">    Total</v>
          </cell>
          <cell r="J64">
            <v>5969</v>
          </cell>
          <cell r="L64">
            <v>9168</v>
          </cell>
          <cell r="N64">
            <v>0</v>
          </cell>
          <cell r="P64">
            <v>9168</v>
          </cell>
          <cell r="R64">
            <v>10039.03002</v>
          </cell>
          <cell r="T64">
            <v>12</v>
          </cell>
        </row>
        <row r="66">
          <cell r="D66">
            <v>563</v>
          </cell>
          <cell r="F66" t="str">
            <v>Overhead Line Expenses</v>
          </cell>
        </row>
        <row r="67">
          <cell r="B67">
            <v>13</v>
          </cell>
          <cell r="F67" t="str">
            <v xml:space="preserve">  Labor</v>
          </cell>
          <cell r="J67">
            <v>5922</v>
          </cell>
          <cell r="L67">
            <v>9948</v>
          </cell>
          <cell r="N67">
            <v>0</v>
          </cell>
          <cell r="P67">
            <v>9948</v>
          </cell>
          <cell r="R67">
            <v>10993.33584</v>
          </cell>
          <cell r="T67">
            <v>13</v>
          </cell>
        </row>
        <row r="68">
          <cell r="B68">
            <v>14</v>
          </cell>
          <cell r="F68" t="str">
            <v xml:space="preserve">  Materials and Services</v>
          </cell>
          <cell r="J68">
            <v>2423</v>
          </cell>
          <cell r="L68">
            <v>2834</v>
          </cell>
          <cell r="N68">
            <v>0</v>
          </cell>
          <cell r="P68">
            <v>2834</v>
          </cell>
          <cell r="R68">
            <v>3059.6430800000003</v>
          </cell>
          <cell r="T68">
            <v>14</v>
          </cell>
        </row>
        <row r="69">
          <cell r="B69">
            <v>15</v>
          </cell>
          <cell r="F69" t="str">
            <v xml:space="preserve">  Other</v>
          </cell>
          <cell r="J69">
            <v>0</v>
          </cell>
          <cell r="L69">
            <v>0</v>
          </cell>
          <cell r="N69">
            <v>0</v>
          </cell>
          <cell r="P69">
            <v>0</v>
          </cell>
          <cell r="R69">
            <v>0</v>
          </cell>
          <cell r="T69">
            <v>15</v>
          </cell>
        </row>
        <row r="70">
          <cell r="B70">
            <v>16</v>
          </cell>
          <cell r="F70" t="str">
            <v xml:space="preserve">    Total</v>
          </cell>
          <cell r="J70">
            <v>8345</v>
          </cell>
          <cell r="L70">
            <v>12782</v>
          </cell>
          <cell r="N70">
            <v>0</v>
          </cell>
          <cell r="P70">
            <v>12782</v>
          </cell>
          <cell r="R70">
            <v>14052.97892</v>
          </cell>
          <cell r="T70">
            <v>16</v>
          </cell>
        </row>
        <row r="72">
          <cell r="D72">
            <v>564</v>
          </cell>
          <cell r="E72" t="str">
            <v/>
          </cell>
          <cell r="F72" t="str">
            <v>Underground Line Expenses</v>
          </cell>
        </row>
        <row r="73">
          <cell r="B73">
            <v>17</v>
          </cell>
          <cell r="F73" t="str">
            <v xml:space="preserve">  Labor</v>
          </cell>
          <cell r="J73">
            <v>98</v>
          </cell>
          <cell r="L73">
            <v>70</v>
          </cell>
          <cell r="N73">
            <v>0</v>
          </cell>
          <cell r="P73">
            <v>70</v>
          </cell>
          <cell r="R73">
            <v>77.35560000000001</v>
          </cell>
          <cell r="T73">
            <v>17</v>
          </cell>
        </row>
        <row r="74">
          <cell r="B74">
            <v>18</v>
          </cell>
          <cell r="F74" t="str">
            <v xml:space="preserve">  Materials and Services</v>
          </cell>
          <cell r="J74">
            <v>54</v>
          </cell>
          <cell r="L74">
            <v>56</v>
          </cell>
          <cell r="N74">
            <v>0</v>
          </cell>
          <cell r="P74">
            <v>56</v>
          </cell>
          <cell r="R74">
            <v>60.45872</v>
          </cell>
          <cell r="T74">
            <v>18</v>
          </cell>
        </row>
        <row r="75">
          <cell r="B75">
            <v>19</v>
          </cell>
          <cell r="F75" t="str">
            <v xml:space="preserve">  Other</v>
          </cell>
          <cell r="J75">
            <v>0</v>
          </cell>
          <cell r="L75">
            <v>0</v>
          </cell>
          <cell r="N75">
            <v>0</v>
          </cell>
          <cell r="P75">
            <v>0</v>
          </cell>
          <cell r="R75">
            <v>0</v>
          </cell>
          <cell r="T75">
            <v>19</v>
          </cell>
        </row>
        <row r="76">
          <cell r="B76">
            <v>20</v>
          </cell>
          <cell r="F76" t="str">
            <v xml:space="preserve">    Total</v>
          </cell>
          <cell r="J76">
            <v>152</v>
          </cell>
          <cell r="L76">
            <v>126</v>
          </cell>
          <cell r="N76">
            <v>0</v>
          </cell>
          <cell r="P76">
            <v>126</v>
          </cell>
          <cell r="R76">
            <v>137.81432000000001</v>
          </cell>
          <cell r="T76">
            <v>20</v>
          </cell>
        </row>
        <row r="78">
          <cell r="D78">
            <v>565</v>
          </cell>
          <cell r="E78" t="str">
            <v/>
          </cell>
          <cell r="F78" t="str">
            <v>Transmission of Electricity by Others</v>
          </cell>
        </row>
        <row r="79">
          <cell r="B79">
            <v>21</v>
          </cell>
          <cell r="F79" t="str">
            <v xml:space="preserve">  Labor</v>
          </cell>
          <cell r="J79">
            <v>0</v>
          </cell>
          <cell r="L79">
            <v>1</v>
          </cell>
          <cell r="N79">
            <v>0</v>
          </cell>
          <cell r="P79">
            <v>1</v>
          </cell>
          <cell r="R79">
            <v>1.1050800000000001</v>
          </cell>
          <cell r="T79">
            <v>21</v>
          </cell>
        </row>
        <row r="80">
          <cell r="B80">
            <v>22</v>
          </cell>
          <cell r="F80" t="str">
            <v xml:space="preserve">  Materials and Services</v>
          </cell>
          <cell r="J80">
            <v>7663</v>
          </cell>
          <cell r="L80">
            <v>12118</v>
          </cell>
          <cell r="N80">
            <v>0</v>
          </cell>
          <cell r="P80">
            <v>12118</v>
          </cell>
          <cell r="R80">
            <v>13082.835160000001</v>
          </cell>
          <cell r="T80">
            <v>22</v>
          </cell>
        </row>
        <row r="81">
          <cell r="B81">
            <v>23</v>
          </cell>
          <cell r="F81" t="str">
            <v xml:space="preserve">  Other</v>
          </cell>
          <cell r="J81">
            <v>0</v>
          </cell>
          <cell r="L81">
            <v>0</v>
          </cell>
          <cell r="N81">
            <v>0</v>
          </cell>
          <cell r="P81">
            <v>0</v>
          </cell>
          <cell r="R81">
            <v>0</v>
          </cell>
          <cell r="T81">
            <v>23</v>
          </cell>
        </row>
        <row r="82">
          <cell r="B82">
            <v>24</v>
          </cell>
          <cell r="F82" t="str">
            <v xml:space="preserve">    Total</v>
          </cell>
          <cell r="J82">
            <v>7663</v>
          </cell>
          <cell r="L82">
            <v>12119</v>
          </cell>
          <cell r="N82">
            <v>0</v>
          </cell>
          <cell r="P82">
            <v>12119</v>
          </cell>
          <cell r="R82">
            <v>13083.94024</v>
          </cell>
          <cell r="T82">
            <v>24</v>
          </cell>
        </row>
        <row r="84">
          <cell r="D84">
            <v>566</v>
          </cell>
          <cell r="F84" t="str">
            <v>Miscellaneous Transmission Expenses</v>
          </cell>
        </row>
        <row r="85">
          <cell r="B85">
            <v>25</v>
          </cell>
          <cell r="F85" t="str">
            <v xml:space="preserve">         Labor</v>
          </cell>
          <cell r="J85">
            <v>10119</v>
          </cell>
          <cell r="L85">
            <v>10177</v>
          </cell>
          <cell r="N85">
            <v>0</v>
          </cell>
          <cell r="P85">
            <v>10177</v>
          </cell>
          <cell r="R85">
            <v>11246.399160000001</v>
          </cell>
          <cell r="T85">
            <v>25</v>
          </cell>
        </row>
        <row r="86">
          <cell r="B86">
            <v>26</v>
          </cell>
          <cell r="F86" t="str">
            <v xml:space="preserve">         Materials and Services</v>
          </cell>
          <cell r="J86">
            <v>5955</v>
          </cell>
          <cell r="L86">
            <v>9969</v>
          </cell>
          <cell r="N86">
            <v>0</v>
          </cell>
          <cell r="P86">
            <v>9969</v>
          </cell>
          <cell r="R86">
            <v>10762.73178</v>
          </cell>
          <cell r="T86">
            <v>26</v>
          </cell>
        </row>
        <row r="87">
          <cell r="B87">
            <v>27</v>
          </cell>
          <cell r="F87" t="str">
            <v xml:space="preserve">         Other</v>
          </cell>
          <cell r="J87">
            <v>0</v>
          </cell>
          <cell r="L87">
            <v>0</v>
          </cell>
          <cell r="N87">
            <v>0</v>
          </cell>
          <cell r="P87">
            <v>0</v>
          </cell>
          <cell r="R87">
            <v>0</v>
          </cell>
          <cell r="T87">
            <v>27</v>
          </cell>
        </row>
        <row r="88">
          <cell r="B88">
            <v>28</v>
          </cell>
          <cell r="F88" t="str">
            <v xml:space="preserve">            Total</v>
          </cell>
          <cell r="J88">
            <v>16074</v>
          </cell>
          <cell r="L88">
            <v>20146</v>
          </cell>
          <cell r="N88">
            <v>0</v>
          </cell>
          <cell r="P88">
            <v>20146</v>
          </cell>
          <cell r="R88">
            <v>22009.130940000003</v>
          </cell>
          <cell r="T88">
            <v>28</v>
          </cell>
        </row>
        <row r="90">
          <cell r="H90" t="str">
            <v>Pacific Electric and Electric Company</v>
          </cell>
        </row>
        <row r="91">
          <cell r="H91" t="str">
            <v>Electric Department</v>
          </cell>
        </row>
        <row r="92">
          <cell r="H92" t="str">
            <v>Transmission  Expense by Account</v>
          </cell>
        </row>
        <row r="93">
          <cell r="H93" t="str">
            <v>FERC 1999</v>
          </cell>
        </row>
        <row r="94">
          <cell r="H94" t="str">
            <v>(000's omitted)</v>
          </cell>
        </row>
        <row r="96">
          <cell r="L96" t="str">
            <v>96$'s</v>
          </cell>
          <cell r="P96" t="str">
            <v>96$'s</v>
          </cell>
          <cell r="R96" t="str">
            <v>99$'s</v>
          </cell>
        </row>
        <row r="97">
          <cell r="B97" t="str">
            <v>Line</v>
          </cell>
          <cell r="D97" t="str">
            <v>Account</v>
          </cell>
          <cell r="J97" t="str">
            <v>Recorded</v>
          </cell>
          <cell r="L97" t="str">
            <v>Estimated</v>
          </cell>
          <cell r="N97" t="str">
            <v>Adjustments</v>
          </cell>
          <cell r="P97" t="str">
            <v>Est./Adjusted</v>
          </cell>
          <cell r="R97" t="str">
            <v>Estimated</v>
          </cell>
          <cell r="T97" t="str">
            <v>Line</v>
          </cell>
        </row>
        <row r="98">
          <cell r="B98" t="str">
            <v>No.</v>
          </cell>
          <cell r="D98" t="str">
            <v>PG&amp;E  CPUC</v>
          </cell>
          <cell r="F98" t="str">
            <v>Description</v>
          </cell>
          <cell r="J98">
            <v>1996</v>
          </cell>
          <cell r="L98">
            <v>1999</v>
          </cell>
          <cell r="N98" t="str">
            <v>to Estimated</v>
          </cell>
          <cell r="P98">
            <v>1999</v>
          </cell>
          <cell r="R98">
            <v>1999</v>
          </cell>
          <cell r="T98" t="str">
            <v>No.</v>
          </cell>
        </row>
        <row r="100">
          <cell r="F100" t="str">
            <v>OPERATION:</v>
          </cell>
        </row>
        <row r="101">
          <cell r="J101" t="str">
            <v xml:space="preserve">    </v>
          </cell>
          <cell r="L101" t="str">
            <v xml:space="preserve">    </v>
          </cell>
          <cell r="R101" t="str">
            <v xml:space="preserve">    </v>
          </cell>
        </row>
        <row r="102">
          <cell r="C102" t="str">
            <v/>
          </cell>
          <cell r="D102">
            <v>567</v>
          </cell>
          <cell r="E102" t="str">
            <v/>
          </cell>
          <cell r="F102" t="str">
            <v>Rents</v>
          </cell>
        </row>
        <row r="103">
          <cell r="B103">
            <v>1</v>
          </cell>
          <cell r="F103" t="str">
            <v xml:space="preserve">  Labor</v>
          </cell>
          <cell r="J103">
            <v>0</v>
          </cell>
          <cell r="L103">
            <v>0</v>
          </cell>
          <cell r="N103">
            <v>0</v>
          </cell>
          <cell r="P103">
            <v>0</v>
          </cell>
          <cell r="R103">
            <v>0</v>
          </cell>
          <cell r="T103">
            <v>1</v>
          </cell>
        </row>
        <row r="104">
          <cell r="B104">
            <v>2</v>
          </cell>
          <cell r="F104" t="str">
            <v xml:space="preserve">  Materials and Services</v>
          </cell>
          <cell r="J104">
            <v>57</v>
          </cell>
          <cell r="L104">
            <v>0</v>
          </cell>
          <cell r="N104">
            <v>0</v>
          </cell>
          <cell r="P104">
            <v>0</v>
          </cell>
          <cell r="R104">
            <v>0</v>
          </cell>
          <cell r="T104">
            <v>2</v>
          </cell>
        </row>
        <row r="105">
          <cell r="B105">
            <v>3</v>
          </cell>
          <cell r="F105" t="str">
            <v xml:space="preserve">  Other</v>
          </cell>
          <cell r="J105">
            <v>0</v>
          </cell>
          <cell r="L105">
            <v>0</v>
          </cell>
          <cell r="N105">
            <v>0</v>
          </cell>
          <cell r="P105">
            <v>0</v>
          </cell>
          <cell r="R105">
            <v>0</v>
          </cell>
          <cell r="T105">
            <v>3</v>
          </cell>
        </row>
        <row r="106">
          <cell r="B106">
            <v>4</v>
          </cell>
          <cell r="F106" t="str">
            <v xml:space="preserve">    Total</v>
          </cell>
          <cell r="J106">
            <v>57</v>
          </cell>
          <cell r="L106">
            <v>0</v>
          </cell>
          <cell r="N106">
            <v>0</v>
          </cell>
          <cell r="P106">
            <v>0</v>
          </cell>
          <cell r="R106">
            <v>0</v>
          </cell>
          <cell r="T106">
            <v>4</v>
          </cell>
        </row>
        <row r="108">
          <cell r="F108" t="str">
            <v xml:space="preserve">      Total Transmission Operation Expense</v>
          </cell>
        </row>
        <row r="109">
          <cell r="B109">
            <v>5</v>
          </cell>
          <cell r="F109" t="str">
            <v xml:space="preserve">         Labor</v>
          </cell>
          <cell r="J109">
            <v>26898</v>
          </cell>
          <cell r="L109">
            <v>29373</v>
          </cell>
          <cell r="N109">
            <v>0</v>
          </cell>
          <cell r="P109">
            <v>29373</v>
          </cell>
          <cell r="R109">
            <v>32459.51484</v>
          </cell>
          <cell r="T109">
            <v>5</v>
          </cell>
        </row>
        <row r="110">
          <cell r="B110">
            <v>6</v>
          </cell>
          <cell r="F110" t="str">
            <v xml:space="preserve">         M&amp;S</v>
          </cell>
          <cell r="J110">
            <v>22414</v>
          </cell>
          <cell r="L110">
            <v>31226</v>
          </cell>
          <cell r="N110">
            <v>0</v>
          </cell>
          <cell r="P110">
            <v>31226</v>
          </cell>
          <cell r="R110">
            <v>33712.214120000004</v>
          </cell>
          <cell r="T110">
            <v>6</v>
          </cell>
        </row>
        <row r="111">
          <cell r="B111">
            <v>7</v>
          </cell>
          <cell r="F111" t="str">
            <v xml:space="preserve">         Other</v>
          </cell>
          <cell r="J111">
            <v>0</v>
          </cell>
          <cell r="L111">
            <v>0</v>
          </cell>
          <cell r="N111">
            <v>0</v>
          </cell>
          <cell r="P111">
            <v>0</v>
          </cell>
          <cell r="R111">
            <v>0</v>
          </cell>
          <cell r="T111">
            <v>7</v>
          </cell>
        </row>
        <row r="112">
          <cell r="B112">
            <v>8</v>
          </cell>
          <cell r="F112" t="str">
            <v xml:space="preserve">            Total</v>
          </cell>
          <cell r="J112">
            <v>49312</v>
          </cell>
          <cell r="L112">
            <v>60599</v>
          </cell>
          <cell r="N112">
            <v>0</v>
          </cell>
          <cell r="P112">
            <v>60599</v>
          </cell>
          <cell r="R112">
            <v>66171.728960000008</v>
          </cell>
          <cell r="T112">
            <v>8</v>
          </cell>
        </row>
        <row r="162">
          <cell r="H162" t="str">
            <v>Pacific Electric and Electric Company</v>
          </cell>
        </row>
        <row r="163">
          <cell r="H163" t="str">
            <v>Electric Department</v>
          </cell>
        </row>
        <row r="164">
          <cell r="H164" t="str">
            <v>Transmission  Expense by Account</v>
          </cell>
        </row>
        <row r="165">
          <cell r="H165" t="str">
            <v>FERC 1999</v>
          </cell>
        </row>
        <row r="166">
          <cell r="H166" t="str">
            <v>(000's omitted)</v>
          </cell>
        </row>
        <row r="168">
          <cell r="L168" t="str">
            <v>96$'s</v>
          </cell>
          <cell r="P168" t="str">
            <v>96$'s</v>
          </cell>
          <cell r="R168" t="str">
            <v>99$'s</v>
          </cell>
        </row>
        <row r="169">
          <cell r="B169" t="str">
            <v>Line</v>
          </cell>
          <cell r="D169" t="str">
            <v>Account</v>
          </cell>
          <cell r="J169" t="str">
            <v>Recorded</v>
          </cell>
          <cell r="L169" t="str">
            <v>Estimated</v>
          </cell>
          <cell r="N169" t="str">
            <v>Adjustments</v>
          </cell>
          <cell r="P169" t="str">
            <v>Est./Adjusted</v>
          </cell>
          <cell r="R169" t="str">
            <v>Estimated</v>
          </cell>
          <cell r="T169" t="str">
            <v>Line</v>
          </cell>
        </row>
        <row r="170">
          <cell r="B170" t="str">
            <v>No.</v>
          </cell>
          <cell r="D170" t="str">
            <v>PG&amp;E  CPUC</v>
          </cell>
          <cell r="F170" t="str">
            <v>Description</v>
          </cell>
          <cell r="J170">
            <v>1996</v>
          </cell>
          <cell r="L170">
            <v>1999</v>
          </cell>
          <cell r="N170" t="str">
            <v>to Estimated</v>
          </cell>
          <cell r="P170">
            <v>1999</v>
          </cell>
          <cell r="R170">
            <v>1999</v>
          </cell>
          <cell r="T170" t="str">
            <v>No.</v>
          </cell>
        </row>
        <row r="172">
          <cell r="C172" t="str">
            <v/>
          </cell>
          <cell r="E172" t="str">
            <v/>
          </cell>
          <cell r="F172" t="str">
            <v xml:space="preserve">  Total Transmission Maintenance Expense</v>
          </cell>
        </row>
        <row r="173">
          <cell r="B173">
            <v>1</v>
          </cell>
          <cell r="F173" t="str">
            <v xml:space="preserve">    Labor</v>
          </cell>
          <cell r="J173">
            <v>13378</v>
          </cell>
          <cell r="L173">
            <v>10336</v>
          </cell>
          <cell r="N173">
            <v>0</v>
          </cell>
          <cell r="P173">
            <v>10336</v>
          </cell>
          <cell r="R173">
            <v>11422.106879999999</v>
          </cell>
          <cell r="T173">
            <v>1</v>
          </cell>
        </row>
        <row r="174">
          <cell r="B174">
            <v>2</v>
          </cell>
          <cell r="F174" t="str">
            <v xml:space="preserve">    Materials and Services</v>
          </cell>
          <cell r="J174">
            <v>16903</v>
          </cell>
          <cell r="L174">
            <v>23191</v>
          </cell>
          <cell r="N174">
            <v>0</v>
          </cell>
          <cell r="P174">
            <v>23191</v>
          </cell>
          <cell r="R174">
            <v>25037.467420000001</v>
          </cell>
          <cell r="T174">
            <v>2</v>
          </cell>
        </row>
        <row r="175">
          <cell r="B175">
            <v>3</v>
          </cell>
          <cell r="F175" t="str">
            <v xml:space="preserve">    Other</v>
          </cell>
          <cell r="J175">
            <v>0</v>
          </cell>
          <cell r="L175">
            <v>0</v>
          </cell>
          <cell r="N175">
            <v>0</v>
          </cell>
          <cell r="P175">
            <v>0</v>
          </cell>
          <cell r="R175">
            <v>0</v>
          </cell>
          <cell r="T175">
            <v>3</v>
          </cell>
        </row>
        <row r="176">
          <cell r="B176">
            <v>4</v>
          </cell>
          <cell r="F176" t="str">
            <v xml:space="preserve">      Total</v>
          </cell>
          <cell r="J176">
            <v>30281</v>
          </cell>
          <cell r="L176">
            <v>33527</v>
          </cell>
          <cell r="N176">
            <v>0</v>
          </cell>
          <cell r="P176">
            <v>33527</v>
          </cell>
          <cell r="R176">
            <v>36459.5743</v>
          </cell>
          <cell r="T176">
            <v>4</v>
          </cell>
        </row>
        <row r="178">
          <cell r="C178" t="str">
            <v/>
          </cell>
          <cell r="E178" t="str">
            <v/>
          </cell>
          <cell r="F178" t="str">
            <v xml:space="preserve">    Total Transmission Expense</v>
          </cell>
        </row>
        <row r="179">
          <cell r="B179">
            <v>5</v>
          </cell>
          <cell r="F179" t="str">
            <v xml:space="preserve">      Labor</v>
          </cell>
          <cell r="J179">
            <v>40276</v>
          </cell>
          <cell r="L179">
            <v>39709</v>
          </cell>
          <cell r="N179">
            <v>0</v>
          </cell>
          <cell r="P179">
            <v>39709</v>
          </cell>
          <cell r="R179">
            <v>43881.621719999996</v>
          </cell>
          <cell r="T179">
            <v>5</v>
          </cell>
        </row>
        <row r="180">
          <cell r="B180">
            <v>6</v>
          </cell>
          <cell r="F180" t="str">
            <v xml:space="preserve">      Materials and Services</v>
          </cell>
          <cell r="J180">
            <v>39317</v>
          </cell>
          <cell r="L180">
            <v>54417</v>
          </cell>
          <cell r="N180">
            <v>0</v>
          </cell>
          <cell r="P180">
            <v>54417</v>
          </cell>
          <cell r="R180">
            <v>58749.681540000005</v>
          </cell>
          <cell r="T180">
            <v>6</v>
          </cell>
        </row>
        <row r="181">
          <cell r="B181">
            <v>7</v>
          </cell>
          <cell r="F181" t="str">
            <v xml:space="preserve">      Other</v>
          </cell>
          <cell r="J181">
            <v>0</v>
          </cell>
          <cell r="L181">
            <v>0</v>
          </cell>
          <cell r="N181">
            <v>0</v>
          </cell>
          <cell r="P181">
            <v>0</v>
          </cell>
          <cell r="R181">
            <v>0</v>
          </cell>
          <cell r="T181">
            <v>7</v>
          </cell>
        </row>
        <row r="182">
          <cell r="B182">
            <v>8</v>
          </cell>
          <cell r="F182" t="str">
            <v xml:space="preserve">        Total</v>
          </cell>
          <cell r="J182">
            <v>79593</v>
          </cell>
          <cell r="L182">
            <v>94126</v>
          </cell>
          <cell r="N182">
            <v>0</v>
          </cell>
          <cell r="P182">
            <v>94126</v>
          </cell>
          <cell r="R182">
            <v>102631.30326</v>
          </cell>
          <cell r="T182">
            <v>8</v>
          </cell>
        </row>
        <row r="184">
          <cell r="C184" t="str">
            <v/>
          </cell>
          <cell r="E184" t="str">
            <v/>
          </cell>
          <cell r="F184" t="str">
            <v xml:space="preserve"> Total Transmission Expense in nominal $</v>
          </cell>
        </row>
        <row r="185">
          <cell r="B185">
            <v>9</v>
          </cell>
          <cell r="F185" t="str">
            <v xml:space="preserve">        Labor</v>
          </cell>
          <cell r="J185">
            <v>40276</v>
          </cell>
          <cell r="L185">
            <v>43881.621720000003</v>
          </cell>
          <cell r="N185">
            <v>0</v>
          </cell>
          <cell r="P185">
            <v>43881.621720000003</v>
          </cell>
          <cell r="R185">
            <v>43881.621719999996</v>
          </cell>
          <cell r="T185">
            <v>9</v>
          </cell>
        </row>
        <row r="186">
          <cell r="B186">
            <v>10</v>
          </cell>
          <cell r="F186" t="str">
            <v xml:space="preserve">        Materials and Services</v>
          </cell>
          <cell r="J186">
            <v>39317</v>
          </cell>
          <cell r="L186">
            <v>58749.681539999998</v>
          </cell>
          <cell r="N186">
            <v>0</v>
          </cell>
          <cell r="P186">
            <v>58749.681539999998</v>
          </cell>
          <cell r="R186">
            <v>58749.681540000005</v>
          </cell>
          <cell r="T186">
            <v>10</v>
          </cell>
        </row>
        <row r="187">
          <cell r="B187">
            <v>11</v>
          </cell>
          <cell r="F187" t="str">
            <v xml:space="preserve">        Other</v>
          </cell>
          <cell r="J187">
            <v>0</v>
          </cell>
          <cell r="L187">
            <v>0</v>
          </cell>
          <cell r="N187">
            <v>0</v>
          </cell>
          <cell r="P187">
            <v>0</v>
          </cell>
          <cell r="R187">
            <v>0</v>
          </cell>
          <cell r="T187">
            <v>11</v>
          </cell>
        </row>
        <row r="188">
          <cell r="B188">
            <v>12</v>
          </cell>
          <cell r="F188" t="str">
            <v xml:space="preserve">         Total</v>
          </cell>
          <cell r="J188">
            <v>79593</v>
          </cell>
          <cell r="L188">
            <v>102631.30326</v>
          </cell>
          <cell r="N188">
            <v>0</v>
          </cell>
          <cell r="P188">
            <v>102631.30326</v>
          </cell>
          <cell r="R188">
            <v>102631.30326</v>
          </cell>
          <cell r="T188">
            <v>12</v>
          </cell>
        </row>
        <row r="190">
          <cell r="B190">
            <v>13</v>
          </cell>
          <cell r="F190" t="str">
            <v xml:space="preserve">        Labor Escalation Factor</v>
          </cell>
          <cell r="J190">
            <v>1</v>
          </cell>
          <cell r="L190">
            <v>1.1050800000000001</v>
          </cell>
          <cell r="N190">
            <v>1.1050800000000001</v>
          </cell>
          <cell r="P190">
            <v>1.1050800000000001</v>
          </cell>
          <cell r="R190">
            <v>1.1050800000000001</v>
          </cell>
          <cell r="T190">
            <v>13</v>
          </cell>
        </row>
        <row r="191">
          <cell r="B191">
            <v>14</v>
          </cell>
          <cell r="F191" t="str">
            <v xml:space="preserve">       M&amp;S Escalation Factor</v>
          </cell>
          <cell r="J191">
            <v>1</v>
          </cell>
          <cell r="L191">
            <v>1.07962</v>
          </cell>
          <cell r="N191">
            <v>1.07962</v>
          </cell>
          <cell r="P191">
            <v>1.07962</v>
          </cell>
          <cell r="R191">
            <v>1.07962</v>
          </cell>
          <cell r="T191">
            <v>14</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row r="7">
          <cell r="U7" t="str">
            <v>1</v>
          </cell>
          <cell r="V7" t="str">
            <v>January</v>
          </cell>
        </row>
        <row r="8">
          <cell r="U8" t="str">
            <v>2</v>
          </cell>
          <cell r="V8" t="str">
            <v>February</v>
          </cell>
        </row>
        <row r="9">
          <cell r="U9" t="str">
            <v>3</v>
          </cell>
          <cell r="V9" t="str">
            <v>March</v>
          </cell>
        </row>
        <row r="10">
          <cell r="U10" t="str">
            <v>4</v>
          </cell>
          <cell r="V10" t="str">
            <v>April</v>
          </cell>
        </row>
        <row r="11">
          <cell r="U11" t="str">
            <v>5</v>
          </cell>
          <cell r="V11" t="str">
            <v>May</v>
          </cell>
        </row>
        <row r="12">
          <cell r="U12" t="str">
            <v>6</v>
          </cell>
          <cell r="V12" t="str">
            <v>June</v>
          </cell>
        </row>
        <row r="13">
          <cell r="U13" t="str">
            <v>7</v>
          </cell>
          <cell r="V13" t="str">
            <v>July</v>
          </cell>
        </row>
        <row r="14">
          <cell r="U14" t="str">
            <v>8</v>
          </cell>
          <cell r="V14" t="str">
            <v>August</v>
          </cell>
        </row>
        <row r="15">
          <cell r="U15" t="str">
            <v>9</v>
          </cell>
          <cell r="V15" t="str">
            <v>September</v>
          </cell>
        </row>
        <row r="16">
          <cell r="U16" t="str">
            <v>10</v>
          </cell>
          <cell r="V16" t="str">
            <v>October</v>
          </cell>
        </row>
        <row r="17">
          <cell r="U17" t="str">
            <v>11</v>
          </cell>
          <cell r="V17" t="str">
            <v>November</v>
          </cell>
        </row>
        <row r="18">
          <cell r="U18" t="str">
            <v>12</v>
          </cell>
          <cell r="V18" t="str">
            <v>December</v>
          </cell>
        </row>
      </sheetData>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5">
          <cell r="B5">
            <v>39156</v>
          </cell>
        </row>
        <row r="6">
          <cell r="B6">
            <v>39156</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15">
          <cell r="B15">
            <v>1.0999999999999999E-2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John Ott" id="{7D8963AE-8B04-443B-9571-314FDE873AD6}" userId="S::J1OO@pge.com::d24e3e84-b18d-4674-a719-21c21fbf6bb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58" dT="2023-05-18T16:26:46.70" personId="{7D8963AE-8B04-443B-9571-314FDE873AD6}" id="{3AAB5632-224C-45E3-9180-469EE682CB4D}">
    <text>Changed from non-MED to MED on 5/18 because of storm backlog per Tom Huynh</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09E68-FA93-4DCC-A169-1838B20507C2}">
  <sheetPr>
    <tabColor theme="9" tint="-0.249977111117893"/>
  </sheetPr>
  <dimension ref="A1:AZ96"/>
  <sheetViews>
    <sheetView tabSelected="1" topLeftCell="A63" zoomScale="85" zoomScaleNormal="85" workbookViewId="0">
      <selection activeCell="C92" sqref="C92"/>
    </sheetView>
  </sheetViews>
  <sheetFormatPr defaultColWidth="8" defaultRowHeight="11.25" x14ac:dyDescent="0.2"/>
  <cols>
    <col min="1" max="1" width="3.28515625" style="29" bestFit="1" customWidth="1"/>
    <col min="2" max="2" width="5" style="78" bestFit="1" customWidth="1"/>
    <col min="3" max="3" width="12.85546875" style="78" bestFit="1" customWidth="1"/>
    <col min="4" max="4" width="7.42578125" style="78" customWidth="1"/>
    <col min="5" max="5" width="12.7109375" style="89" customWidth="1"/>
    <col min="6" max="6" width="6.7109375" style="99" bestFit="1" customWidth="1"/>
    <col min="7" max="7" width="3.42578125" style="90" customWidth="1"/>
    <col min="8" max="8" width="4.140625" style="91" customWidth="1"/>
    <col min="9" max="9" width="7" style="92" customWidth="1"/>
    <col min="10" max="10" width="5.28515625" style="93" customWidth="1"/>
    <col min="11" max="11" width="21.42578125" style="94" customWidth="1"/>
    <col min="12" max="12" width="4.42578125" style="95" customWidth="1"/>
    <col min="13" max="13" width="7.28515625" style="95" customWidth="1"/>
    <col min="14" max="14" width="4.85546875" style="93" customWidth="1"/>
    <col min="15" max="15" width="4" style="93" customWidth="1"/>
    <col min="16" max="16" width="5.140625" style="93" customWidth="1"/>
    <col min="17" max="17" width="7" style="88" customWidth="1"/>
    <col min="18" max="18" width="5.85546875" style="95" customWidth="1"/>
    <col min="19" max="19" width="5.7109375" style="95" customWidth="1"/>
    <col min="20" max="20" width="7.28515625" style="95" customWidth="1"/>
    <col min="21" max="21" width="4.85546875" style="95" customWidth="1"/>
    <col min="22" max="22" width="3.42578125" style="94" customWidth="1"/>
    <col min="23" max="23" width="13.42578125" style="96" customWidth="1"/>
    <col min="24" max="24" width="26.7109375" style="97" customWidth="1"/>
    <col min="25" max="25" width="8" style="95" customWidth="1"/>
    <col min="26" max="26" width="35.140625" style="100" customWidth="1"/>
    <col min="27" max="27" width="8.7109375" style="98" customWidth="1"/>
    <col min="28" max="28" width="11.7109375" style="29" customWidth="1"/>
    <col min="29" max="29" width="9.140625" style="29" customWidth="1"/>
    <col min="30" max="30" width="8.28515625" style="29" customWidth="1"/>
    <col min="31" max="31" width="5.7109375" style="29" customWidth="1"/>
    <col min="32" max="32" width="8.7109375" style="29" customWidth="1"/>
    <col min="33" max="33" width="5.7109375" style="29" customWidth="1"/>
    <col min="34" max="34" width="4.85546875" style="29" customWidth="1"/>
    <col min="35" max="35" width="5.5703125" style="29" customWidth="1"/>
    <col min="36" max="36" width="7.85546875" style="29" customWidth="1"/>
    <col min="37" max="37" width="5.85546875" style="29" customWidth="1"/>
    <col min="38" max="38" width="7.140625" style="29" customWidth="1"/>
    <col min="39" max="39" width="5.42578125" style="29" customWidth="1"/>
    <col min="40" max="40" width="13.28515625" style="29" customWidth="1"/>
    <col min="41" max="41" width="8.42578125" style="29" customWidth="1"/>
    <col min="42" max="42" width="11.5703125" style="29" customWidth="1"/>
    <col min="43" max="43" width="10.140625" style="29" customWidth="1"/>
    <col min="44" max="44" width="8.28515625" style="29" customWidth="1"/>
    <col min="45" max="45" width="9.5703125" style="29" customWidth="1"/>
    <col min="46" max="46" width="23.140625" style="29" customWidth="1"/>
    <col min="47" max="47" width="12" style="29" bestFit="1" customWidth="1"/>
    <col min="48" max="48" width="10" style="29" customWidth="1"/>
    <col min="49" max="49" width="23.42578125" style="29" customWidth="1"/>
    <col min="50" max="50" width="6.7109375" style="29" hidden="1" customWidth="1"/>
    <col min="51" max="51" width="31.5703125" style="34" hidden="1" customWidth="1"/>
    <col min="52" max="52" width="31.28515625" style="29" bestFit="1" customWidth="1"/>
    <col min="53" max="16384" width="8" style="29"/>
  </cols>
  <sheetData>
    <row r="1" spans="1:52" ht="33.75" x14ac:dyDescent="0.2">
      <c r="A1" s="1" t="s">
        <v>0</v>
      </c>
      <c r="B1" s="2" t="s">
        <v>1</v>
      </c>
      <c r="C1" s="102" t="s">
        <v>2</v>
      </c>
      <c r="D1" s="102" t="s">
        <v>3</v>
      </c>
      <c r="E1" s="3" t="s">
        <v>4</v>
      </c>
      <c r="F1" s="4" t="s">
        <v>5</v>
      </c>
      <c r="G1" s="5" t="s">
        <v>6</v>
      </c>
      <c r="H1" s="6" t="s">
        <v>7</v>
      </c>
      <c r="I1" s="7" t="s">
        <v>8</v>
      </c>
      <c r="J1" s="8" t="s">
        <v>9</v>
      </c>
      <c r="K1" s="7" t="s">
        <v>10</v>
      </c>
      <c r="L1" s="9" t="s">
        <v>11</v>
      </c>
      <c r="M1" s="7" t="s">
        <v>12</v>
      </c>
      <c r="N1" s="10" t="s">
        <v>13</v>
      </c>
      <c r="O1" s="11" t="s">
        <v>14</v>
      </c>
      <c r="P1" s="10" t="s">
        <v>15</v>
      </c>
      <c r="Q1" s="10" t="s">
        <v>16</v>
      </c>
      <c r="R1" s="12" t="s">
        <v>17</v>
      </c>
      <c r="S1" s="13" t="s">
        <v>18</v>
      </c>
      <c r="T1" s="11" t="s">
        <v>19</v>
      </c>
      <c r="U1" s="10" t="s">
        <v>20</v>
      </c>
      <c r="V1" s="14" t="s">
        <v>21</v>
      </c>
      <c r="W1" s="11" t="s">
        <v>22</v>
      </c>
      <c r="X1" s="11" t="s">
        <v>23</v>
      </c>
      <c r="Y1" s="10" t="s">
        <v>24</v>
      </c>
      <c r="Z1" s="15" t="s">
        <v>25</v>
      </c>
      <c r="AA1" s="16" t="s">
        <v>26</v>
      </c>
      <c r="AB1" s="17" t="s">
        <v>4</v>
      </c>
      <c r="AC1" s="11" t="s">
        <v>27</v>
      </c>
      <c r="AD1" s="18" t="s">
        <v>28</v>
      </c>
      <c r="AE1" s="19" t="s">
        <v>29</v>
      </c>
      <c r="AF1" s="19" t="s">
        <v>30</v>
      </c>
      <c r="AG1" s="20" t="s">
        <v>31</v>
      </c>
      <c r="AH1" s="21" t="s">
        <v>32</v>
      </c>
      <c r="AI1" s="22" t="s">
        <v>33</v>
      </c>
      <c r="AJ1" s="19" t="s">
        <v>34</v>
      </c>
      <c r="AK1" s="23" t="s">
        <v>35</v>
      </c>
      <c r="AL1" s="24" t="s">
        <v>36</v>
      </c>
      <c r="AM1" s="23" t="s">
        <v>37</v>
      </c>
      <c r="AN1" s="25" t="s">
        <v>38</v>
      </c>
      <c r="AO1" s="26" t="s">
        <v>2</v>
      </c>
      <c r="AP1" s="27" t="s">
        <v>39</v>
      </c>
      <c r="AQ1" s="27" t="s">
        <v>40</v>
      </c>
      <c r="AR1" s="27" t="s">
        <v>41</v>
      </c>
      <c r="AS1" s="27" t="s">
        <v>42</v>
      </c>
      <c r="AT1" s="27" t="s">
        <v>43</v>
      </c>
      <c r="AU1" s="28" t="s">
        <v>44</v>
      </c>
      <c r="AV1" s="28" t="s">
        <v>45</v>
      </c>
      <c r="AW1" s="28" t="s">
        <v>46</v>
      </c>
      <c r="AX1" s="28" t="s">
        <v>46</v>
      </c>
      <c r="AY1" s="28" t="s">
        <v>46</v>
      </c>
      <c r="AZ1" s="28" t="s">
        <v>47</v>
      </c>
    </row>
    <row r="2" spans="1:52" ht="12" x14ac:dyDescent="0.2">
      <c r="A2" s="30">
        <v>1</v>
      </c>
      <c r="B2" s="31">
        <v>0</v>
      </c>
      <c r="C2" s="102" t="s">
        <v>48</v>
      </c>
      <c r="D2" s="32"/>
      <c r="E2" s="33" t="s">
        <v>49</v>
      </c>
      <c r="F2" s="34" t="s">
        <v>50</v>
      </c>
      <c r="G2" s="35">
        <v>69</v>
      </c>
      <c r="H2" s="35">
        <v>60</v>
      </c>
      <c r="I2" s="36" t="s">
        <v>51</v>
      </c>
      <c r="J2" s="35">
        <v>60145</v>
      </c>
      <c r="K2" s="36" t="s">
        <v>52</v>
      </c>
      <c r="L2" s="37">
        <v>2023</v>
      </c>
      <c r="M2" s="38">
        <v>44930.302777777775</v>
      </c>
      <c r="N2" s="39">
        <v>44930.302777777775</v>
      </c>
      <c r="O2" s="40" t="s">
        <v>53</v>
      </c>
      <c r="P2" s="40" t="s">
        <v>53</v>
      </c>
      <c r="Q2" s="41" t="s">
        <v>54</v>
      </c>
      <c r="R2" s="42">
        <v>3.4465277777781012</v>
      </c>
      <c r="S2" s="43">
        <v>4963.0000000004657</v>
      </c>
      <c r="T2" s="38">
        <v>44933.749305555553</v>
      </c>
      <c r="U2" s="39">
        <v>44933.749305555553</v>
      </c>
      <c r="V2" s="44" t="s">
        <v>55</v>
      </c>
      <c r="W2" s="45" t="s">
        <v>56</v>
      </c>
      <c r="X2" s="32" t="s">
        <v>57</v>
      </c>
      <c r="Y2" s="33" t="s">
        <v>58</v>
      </c>
      <c r="Z2" s="32" t="s">
        <v>59</v>
      </c>
      <c r="AA2" s="46" t="s">
        <v>58</v>
      </c>
      <c r="AB2" s="33" t="s">
        <v>49</v>
      </c>
      <c r="AC2" s="47" t="s">
        <v>60</v>
      </c>
      <c r="AD2" s="48">
        <v>4101</v>
      </c>
      <c r="AE2" s="48">
        <v>4101</v>
      </c>
      <c r="AF2" s="49">
        <v>31540082</v>
      </c>
      <c r="AG2" s="50">
        <f>AE2/AJ2</f>
        <v>7.2258994844080207E-4</v>
      </c>
      <c r="AH2" s="51">
        <f>AF2/AJ2</f>
        <v>5.5573143687390072</v>
      </c>
      <c r="AI2" s="49">
        <f>AF2/AE2</f>
        <v>7690.8271153377227</v>
      </c>
      <c r="AJ2" s="49">
        <v>5675418</v>
      </c>
      <c r="AK2" s="32" t="s">
        <v>61</v>
      </c>
      <c r="AL2" s="52" t="s">
        <v>62</v>
      </c>
      <c r="AM2" s="47" t="s">
        <v>63</v>
      </c>
      <c r="AN2" s="32" t="s">
        <v>64</v>
      </c>
      <c r="AO2" s="32" t="s">
        <v>48</v>
      </c>
      <c r="AP2" s="32" t="s">
        <v>65</v>
      </c>
      <c r="AQ2" s="32" t="s">
        <v>65</v>
      </c>
      <c r="AR2" s="53">
        <v>40.789360000000002</v>
      </c>
      <c r="AS2" s="53">
        <v>-123.8378</v>
      </c>
      <c r="AT2" s="54" t="s">
        <v>66</v>
      </c>
      <c r="AU2" s="54" t="s">
        <v>67</v>
      </c>
      <c r="AV2" s="54" t="s">
        <v>68</v>
      </c>
      <c r="AW2" s="32" t="s">
        <v>69</v>
      </c>
      <c r="AY2" s="29"/>
      <c r="AZ2" s="34" t="s">
        <v>70</v>
      </c>
    </row>
    <row r="3" spans="1:52" ht="12" x14ac:dyDescent="0.2">
      <c r="A3" s="30">
        <f>A2+1</f>
        <v>2</v>
      </c>
      <c r="B3" s="31">
        <v>0</v>
      </c>
      <c r="C3" s="102" t="s">
        <v>71</v>
      </c>
      <c r="D3" s="32"/>
      <c r="E3" s="33" t="s">
        <v>49</v>
      </c>
      <c r="F3" s="34" t="s">
        <v>50</v>
      </c>
      <c r="G3" s="35">
        <v>69</v>
      </c>
      <c r="H3" s="35">
        <v>60</v>
      </c>
      <c r="I3" s="36" t="s">
        <v>72</v>
      </c>
      <c r="J3" s="35">
        <v>60151</v>
      </c>
      <c r="K3" s="36" t="s">
        <v>73</v>
      </c>
      <c r="L3" s="37">
        <v>2023</v>
      </c>
      <c r="M3" s="38">
        <v>44930.306944444441</v>
      </c>
      <c r="N3" s="39">
        <v>44930.306944444441</v>
      </c>
      <c r="O3" s="40" t="s">
        <v>53</v>
      </c>
      <c r="P3" s="40" t="s">
        <v>53</v>
      </c>
      <c r="Q3" s="41" t="s">
        <v>54</v>
      </c>
      <c r="R3" s="55">
        <v>0.26388888889050577</v>
      </c>
      <c r="S3" s="48">
        <v>380.00000000232831</v>
      </c>
      <c r="T3" s="38">
        <v>44930.570833333331</v>
      </c>
      <c r="U3" s="39">
        <v>44930.570833333331</v>
      </c>
      <c r="V3" s="56" t="s">
        <v>74</v>
      </c>
      <c r="W3" s="57" t="s">
        <v>75</v>
      </c>
      <c r="X3" s="58" t="s">
        <v>76</v>
      </c>
      <c r="Y3" s="33" t="s">
        <v>58</v>
      </c>
      <c r="Z3" s="32" t="s">
        <v>77</v>
      </c>
      <c r="AA3" s="46" t="s">
        <v>58</v>
      </c>
      <c r="AB3" s="33" t="s">
        <v>49</v>
      </c>
      <c r="AC3" s="47" t="s">
        <v>78</v>
      </c>
      <c r="AD3" s="48">
        <v>0</v>
      </c>
      <c r="AE3" s="48">
        <v>0</v>
      </c>
      <c r="AF3" s="49">
        <v>0</v>
      </c>
      <c r="AG3" s="50">
        <v>0</v>
      </c>
      <c r="AH3" s="51">
        <v>0</v>
      </c>
      <c r="AI3" s="49">
        <v>0</v>
      </c>
      <c r="AJ3" s="49">
        <v>5675418</v>
      </c>
      <c r="AK3" s="32" t="s">
        <v>61</v>
      </c>
      <c r="AL3" s="52" t="s">
        <v>79</v>
      </c>
      <c r="AM3" s="47" t="s">
        <v>63</v>
      </c>
      <c r="AN3" s="32" t="s">
        <v>64</v>
      </c>
      <c r="AO3" s="32" t="s">
        <v>71</v>
      </c>
      <c r="AP3" s="32" t="s">
        <v>80</v>
      </c>
      <c r="AQ3" s="32" t="s">
        <v>65</v>
      </c>
      <c r="AR3" s="53">
        <v>39.347140000000003</v>
      </c>
      <c r="AS3" s="53">
        <v>-123.30664</v>
      </c>
      <c r="AT3" s="54" t="s">
        <v>81</v>
      </c>
      <c r="AU3" s="54" t="s">
        <v>67</v>
      </c>
      <c r="AV3" s="54" t="s">
        <v>82</v>
      </c>
      <c r="AW3" s="32" t="s">
        <v>83</v>
      </c>
      <c r="AY3" s="29"/>
      <c r="AZ3" s="34" t="s">
        <v>84</v>
      </c>
    </row>
    <row r="4" spans="1:52" ht="12" x14ac:dyDescent="0.2">
      <c r="A4" s="30">
        <f t="shared" ref="A4:A67" si="0">A3+1</f>
        <v>3</v>
      </c>
      <c r="B4" s="31">
        <v>0</v>
      </c>
      <c r="C4" s="52" t="s">
        <v>85</v>
      </c>
      <c r="D4" s="32"/>
      <c r="E4" s="33" t="s">
        <v>49</v>
      </c>
      <c r="F4" s="34" t="s">
        <v>50</v>
      </c>
      <c r="G4" s="35">
        <v>69</v>
      </c>
      <c r="H4" s="35">
        <v>60</v>
      </c>
      <c r="I4" s="35" t="s">
        <v>86</v>
      </c>
      <c r="J4" s="35">
        <v>60184</v>
      </c>
      <c r="K4" s="36" t="s">
        <v>87</v>
      </c>
      <c r="L4" s="37">
        <v>2023</v>
      </c>
      <c r="M4" s="38">
        <v>44930.397916666669</v>
      </c>
      <c r="N4" s="39">
        <v>44930.397916666669</v>
      </c>
      <c r="O4" s="40" t="s">
        <v>53</v>
      </c>
      <c r="P4" s="40" t="s">
        <v>53</v>
      </c>
      <c r="Q4" s="41" t="s">
        <v>54</v>
      </c>
      <c r="R4" s="55">
        <v>2.3479166666656965</v>
      </c>
      <c r="S4" s="48">
        <v>3380.999999998603</v>
      </c>
      <c r="T4" s="38">
        <v>44932.745833333334</v>
      </c>
      <c r="U4" s="39">
        <v>44932.745833333334</v>
      </c>
      <c r="V4" s="56" t="s">
        <v>74</v>
      </c>
      <c r="W4" s="45" t="s">
        <v>56</v>
      </c>
      <c r="X4" s="32" t="s">
        <v>57</v>
      </c>
      <c r="Y4" s="33" t="s">
        <v>88</v>
      </c>
      <c r="Z4" s="32" t="s">
        <v>89</v>
      </c>
      <c r="AA4" s="46" t="s">
        <v>58</v>
      </c>
      <c r="AB4" s="33" t="s">
        <v>49</v>
      </c>
      <c r="AC4" s="47" t="s">
        <v>90</v>
      </c>
      <c r="AD4" s="48">
        <v>1129</v>
      </c>
      <c r="AE4" s="48">
        <v>964</v>
      </c>
      <c r="AF4" s="49">
        <v>107004</v>
      </c>
      <c r="AG4" s="50">
        <f>AE4/AJ4</f>
        <v>1.6985533047962281E-4</v>
      </c>
      <c r="AH4" s="51">
        <f>AF4/AJ4</f>
        <v>1.8853941683238132E-2</v>
      </c>
      <c r="AI4" s="49">
        <f>AF4/AE4</f>
        <v>111</v>
      </c>
      <c r="AJ4" s="49">
        <v>5675418</v>
      </c>
      <c r="AK4" s="32" t="s">
        <v>91</v>
      </c>
      <c r="AL4" s="52" t="s">
        <v>92</v>
      </c>
      <c r="AM4" s="47" t="s">
        <v>63</v>
      </c>
      <c r="AN4" s="32" t="s">
        <v>64</v>
      </c>
      <c r="AO4" s="32" t="s">
        <v>85</v>
      </c>
      <c r="AP4" s="32" t="s">
        <v>65</v>
      </c>
      <c r="AQ4" s="32" t="s">
        <v>65</v>
      </c>
      <c r="AR4" s="53">
        <v>40.535170000000001</v>
      </c>
      <c r="AS4" s="53">
        <v>-124.04147</v>
      </c>
      <c r="AT4" s="54" t="s">
        <v>93</v>
      </c>
      <c r="AU4" s="54" t="s">
        <v>67</v>
      </c>
      <c r="AV4" s="54" t="s">
        <v>94</v>
      </c>
      <c r="AW4" s="32" t="s">
        <v>95</v>
      </c>
      <c r="AZ4" s="34" t="s">
        <v>96</v>
      </c>
    </row>
    <row r="5" spans="1:52" ht="11.25" customHeight="1" x14ac:dyDescent="0.25">
      <c r="A5" s="30">
        <f t="shared" si="0"/>
        <v>4</v>
      </c>
      <c r="B5" s="31">
        <v>0</v>
      </c>
      <c r="C5" s="102" t="s">
        <v>48</v>
      </c>
      <c r="D5" s="32"/>
      <c r="E5" s="33" t="s">
        <v>49</v>
      </c>
      <c r="F5" s="34" t="s">
        <v>50</v>
      </c>
      <c r="G5" s="35">
        <v>69</v>
      </c>
      <c r="H5" s="35">
        <v>60</v>
      </c>
      <c r="I5" s="35" t="s">
        <v>97</v>
      </c>
      <c r="J5" s="35">
        <v>60430</v>
      </c>
      <c r="K5" s="36" t="s">
        <v>98</v>
      </c>
      <c r="L5" s="37">
        <v>2023</v>
      </c>
      <c r="M5" s="38">
        <v>44930.454861111109</v>
      </c>
      <c r="N5" s="39">
        <v>44930.454861111109</v>
      </c>
      <c r="O5" s="40" t="s">
        <v>53</v>
      </c>
      <c r="P5" s="40" t="s">
        <v>53</v>
      </c>
      <c r="Q5" s="41" t="s">
        <v>54</v>
      </c>
      <c r="R5" s="42">
        <v>5.3583333333372138</v>
      </c>
      <c r="S5" s="43">
        <v>7716.0000000055879</v>
      </c>
      <c r="T5" s="38">
        <v>44935.813194444447</v>
      </c>
      <c r="U5" s="39">
        <v>44935.813194444447</v>
      </c>
      <c r="V5" s="44" t="s">
        <v>55</v>
      </c>
      <c r="W5" s="45" t="s">
        <v>56</v>
      </c>
      <c r="X5" s="32" t="s">
        <v>57</v>
      </c>
      <c r="Y5" s="33" t="s">
        <v>88</v>
      </c>
      <c r="Z5" s="32" t="s">
        <v>99</v>
      </c>
      <c r="AA5" s="46" t="s">
        <v>58</v>
      </c>
      <c r="AB5" s="33" t="s">
        <v>49</v>
      </c>
      <c r="AC5" s="32" t="s">
        <v>100</v>
      </c>
      <c r="AD5" s="48">
        <v>111</v>
      </c>
      <c r="AE5" s="48">
        <v>111</v>
      </c>
      <c r="AF5" s="49">
        <v>1198444</v>
      </c>
      <c r="AG5" s="50">
        <f>AE5/AJ5</f>
        <v>1.9558030791740802E-5</v>
      </c>
      <c r="AH5" s="51">
        <f>AF5/AJ5</f>
        <v>0.21116400589348661</v>
      </c>
      <c r="AI5" s="49">
        <f>AF5/AE5</f>
        <v>10796.792792792792</v>
      </c>
      <c r="AJ5" s="49">
        <v>5675418</v>
      </c>
      <c r="AK5" s="32" t="s">
        <v>101</v>
      </c>
      <c r="AL5" s="52" t="s">
        <v>102</v>
      </c>
      <c r="AM5" s="47" t="s">
        <v>63</v>
      </c>
      <c r="AN5" s="32" t="s">
        <v>64</v>
      </c>
      <c r="AO5" s="32" t="s">
        <v>48</v>
      </c>
      <c r="AP5" s="32" t="s">
        <v>103</v>
      </c>
      <c r="AQ5" s="32" t="s">
        <v>103</v>
      </c>
      <c r="AR5" s="53">
        <v>38.590859999999999</v>
      </c>
      <c r="AS5" s="53">
        <v>-123.30243</v>
      </c>
      <c r="AT5" s="54" t="s">
        <v>104</v>
      </c>
      <c r="AU5" s="54" t="s">
        <v>67</v>
      </c>
      <c r="AV5" s="54" t="s">
        <v>105</v>
      </c>
      <c r="AW5" s="32" t="s">
        <v>106</v>
      </c>
      <c r="AY5" s="29"/>
      <c r="AZ5" s="34" t="s">
        <v>107</v>
      </c>
    </row>
    <row r="6" spans="1:52" ht="11.25" customHeight="1" x14ac:dyDescent="0.2">
      <c r="A6" s="30">
        <f t="shared" si="0"/>
        <v>5</v>
      </c>
      <c r="B6" s="31">
        <v>0</v>
      </c>
      <c r="C6" s="52" t="s">
        <v>85</v>
      </c>
      <c r="D6" s="32"/>
      <c r="E6" s="33" t="s">
        <v>49</v>
      </c>
      <c r="F6" s="34" t="s">
        <v>50</v>
      </c>
      <c r="G6" s="35">
        <v>69</v>
      </c>
      <c r="H6" s="35">
        <v>60</v>
      </c>
      <c r="I6" s="35" t="s">
        <v>108</v>
      </c>
      <c r="J6" s="35">
        <v>60010</v>
      </c>
      <c r="K6" s="36" t="s">
        <v>109</v>
      </c>
      <c r="L6" s="37">
        <v>2023</v>
      </c>
      <c r="M6" s="38">
        <v>44930.54583333333</v>
      </c>
      <c r="N6" s="39">
        <v>44930.54583333333</v>
      </c>
      <c r="O6" s="40" t="s">
        <v>53</v>
      </c>
      <c r="P6" s="40" t="s">
        <v>53</v>
      </c>
      <c r="Q6" s="41" t="s">
        <v>54</v>
      </c>
      <c r="R6" s="55">
        <v>1.320833333338669</v>
      </c>
      <c r="S6" s="48">
        <v>1902.0000000076834</v>
      </c>
      <c r="T6" s="38">
        <v>44931.866666666669</v>
      </c>
      <c r="U6" s="39">
        <v>44931.866666666669</v>
      </c>
      <c r="V6" s="56" t="s">
        <v>74</v>
      </c>
      <c r="W6" s="45" t="s">
        <v>56</v>
      </c>
      <c r="X6" s="32" t="s">
        <v>57</v>
      </c>
      <c r="Y6" s="33" t="s">
        <v>88</v>
      </c>
      <c r="Z6" s="32" t="s">
        <v>110</v>
      </c>
      <c r="AA6" s="46" t="s">
        <v>58</v>
      </c>
      <c r="AB6" s="33" t="s">
        <v>49</v>
      </c>
      <c r="AC6" s="32" t="s">
        <v>111</v>
      </c>
      <c r="AD6" s="48">
        <v>1478</v>
      </c>
      <c r="AE6" s="48">
        <v>1478</v>
      </c>
      <c r="AF6" s="49">
        <v>99026</v>
      </c>
      <c r="AG6" s="50">
        <f>AE6/AJ6</f>
        <v>2.6042134693867483E-4</v>
      </c>
      <c r="AH6" s="51">
        <f>AF6/AJ6</f>
        <v>1.7448230244891214E-2</v>
      </c>
      <c r="AI6" s="49">
        <f>AF6/AE6</f>
        <v>67</v>
      </c>
      <c r="AJ6" s="49">
        <v>5675418</v>
      </c>
      <c r="AK6" s="32" t="s">
        <v>112</v>
      </c>
      <c r="AL6" s="52" t="s">
        <v>113</v>
      </c>
      <c r="AM6" s="47" t="s">
        <v>63</v>
      </c>
      <c r="AN6" s="32" t="s">
        <v>64</v>
      </c>
      <c r="AO6" s="32" t="s">
        <v>85</v>
      </c>
      <c r="AP6" s="32" t="s">
        <v>65</v>
      </c>
      <c r="AQ6" s="32" t="s">
        <v>65</v>
      </c>
      <c r="AR6" s="53">
        <v>40.28837</v>
      </c>
      <c r="AS6" s="53">
        <v>-123.74142999999999</v>
      </c>
      <c r="AT6" s="54" t="s">
        <v>114</v>
      </c>
      <c r="AU6" s="54" t="s">
        <v>67</v>
      </c>
      <c r="AV6" s="54" t="s">
        <v>115</v>
      </c>
      <c r="AW6" s="32" t="s">
        <v>116</v>
      </c>
      <c r="AY6" s="29"/>
      <c r="AZ6" s="34" t="s">
        <v>70</v>
      </c>
    </row>
    <row r="7" spans="1:52" ht="11.25" customHeight="1" x14ac:dyDescent="0.25">
      <c r="A7" s="30">
        <f t="shared" si="0"/>
        <v>6</v>
      </c>
      <c r="B7" s="31">
        <v>0</v>
      </c>
      <c r="C7" s="102" t="s">
        <v>71</v>
      </c>
      <c r="D7" s="32"/>
      <c r="E7" s="32" t="s">
        <v>117</v>
      </c>
      <c r="F7" s="34" t="s">
        <v>118</v>
      </c>
      <c r="G7" s="35">
        <v>69</v>
      </c>
      <c r="H7" s="35">
        <v>60</v>
      </c>
      <c r="I7" s="35" t="s">
        <v>119</v>
      </c>
      <c r="J7" s="35">
        <v>60156</v>
      </c>
      <c r="K7" s="36" t="s">
        <v>120</v>
      </c>
      <c r="L7" s="37">
        <v>2023</v>
      </c>
      <c r="M7" s="38">
        <v>44930.566666666666</v>
      </c>
      <c r="N7" s="39">
        <v>44930.566666666666</v>
      </c>
      <c r="O7" s="40" t="s">
        <v>53</v>
      </c>
      <c r="P7" s="40" t="s">
        <v>53</v>
      </c>
      <c r="Q7" s="41" t="s">
        <v>54</v>
      </c>
      <c r="R7" s="55">
        <v>2.2722222222218988</v>
      </c>
      <c r="S7" s="48">
        <v>3271.9999999995343</v>
      </c>
      <c r="T7" s="38">
        <v>44932.838888888888</v>
      </c>
      <c r="U7" s="39">
        <v>44932.838888888888</v>
      </c>
      <c r="V7" s="56" t="s">
        <v>74</v>
      </c>
      <c r="W7" s="45" t="s">
        <v>56</v>
      </c>
      <c r="X7" s="32" t="s">
        <v>57</v>
      </c>
      <c r="Y7" s="33" t="s">
        <v>88</v>
      </c>
      <c r="Z7" s="32" t="s">
        <v>121</v>
      </c>
      <c r="AA7" s="46" t="s">
        <v>58</v>
      </c>
      <c r="AB7" s="32" t="s">
        <v>117</v>
      </c>
      <c r="AC7" s="32" t="s">
        <v>122</v>
      </c>
      <c r="AD7" s="48">
        <v>4072</v>
      </c>
      <c r="AE7" s="48">
        <v>4072</v>
      </c>
      <c r="AF7" s="49">
        <v>13323584</v>
      </c>
      <c r="AG7" s="50">
        <f>AE7/AJ7</f>
        <v>7.174801926483653E-4</v>
      </c>
      <c r="AH7" s="51">
        <f>AF7/AJ7</f>
        <v>2.3475951903454511</v>
      </c>
      <c r="AI7" s="49">
        <f>AF7/AE7</f>
        <v>3272</v>
      </c>
      <c r="AJ7" s="49">
        <v>5675418</v>
      </c>
      <c r="AK7" s="32" t="s">
        <v>101</v>
      </c>
      <c r="AL7" s="52" t="s">
        <v>123</v>
      </c>
      <c r="AM7" s="47" t="s">
        <v>63</v>
      </c>
      <c r="AN7" s="32" t="s">
        <v>124</v>
      </c>
      <c r="AO7" s="32" t="s">
        <v>71</v>
      </c>
      <c r="AP7" s="32" t="s">
        <v>125</v>
      </c>
      <c r="AQ7" s="32" t="s">
        <v>126</v>
      </c>
      <c r="AR7" s="53">
        <v>37.169359999999998</v>
      </c>
      <c r="AS7" s="53">
        <v>-122.16582</v>
      </c>
      <c r="AT7" s="54" t="s">
        <v>127</v>
      </c>
      <c r="AU7" s="54" t="s">
        <v>67</v>
      </c>
      <c r="AV7" s="54" t="s">
        <v>82</v>
      </c>
      <c r="AW7" s="32" t="s">
        <v>128</v>
      </c>
      <c r="AY7" s="29"/>
      <c r="AZ7" s="34" t="s">
        <v>84</v>
      </c>
    </row>
    <row r="8" spans="1:52" ht="12" x14ac:dyDescent="0.2">
      <c r="A8" s="30">
        <f t="shared" si="0"/>
        <v>7</v>
      </c>
      <c r="B8" s="31">
        <v>0</v>
      </c>
      <c r="C8" s="102" t="s">
        <v>48</v>
      </c>
      <c r="D8" s="32"/>
      <c r="E8" s="32" t="s">
        <v>129</v>
      </c>
      <c r="F8" s="34" t="s">
        <v>50</v>
      </c>
      <c r="G8" s="35">
        <v>69</v>
      </c>
      <c r="H8" s="35">
        <v>60</v>
      </c>
      <c r="I8" s="35" t="s">
        <v>130</v>
      </c>
      <c r="J8" s="35">
        <v>60244</v>
      </c>
      <c r="K8" s="36" t="s">
        <v>131</v>
      </c>
      <c r="L8" s="37">
        <v>2023</v>
      </c>
      <c r="M8" s="38">
        <v>44930.616666666669</v>
      </c>
      <c r="N8" s="39">
        <v>44930.616666666669</v>
      </c>
      <c r="O8" s="40" t="s">
        <v>53</v>
      </c>
      <c r="P8" s="40" t="s">
        <v>53</v>
      </c>
      <c r="Q8" s="41" t="s">
        <v>54</v>
      </c>
      <c r="R8" s="55">
        <v>2.0958333333328483</v>
      </c>
      <c r="S8" s="48">
        <v>3017.9999999993015</v>
      </c>
      <c r="T8" s="38">
        <v>44932.712500000001</v>
      </c>
      <c r="U8" s="39">
        <v>44932.712500000001</v>
      </c>
      <c r="V8" s="56" t="s">
        <v>74</v>
      </c>
      <c r="W8" s="45" t="s">
        <v>56</v>
      </c>
      <c r="X8" s="32" t="s">
        <v>57</v>
      </c>
      <c r="Y8" s="33" t="s">
        <v>88</v>
      </c>
      <c r="Z8" s="32" t="s">
        <v>132</v>
      </c>
      <c r="AA8" s="46" t="s">
        <v>58</v>
      </c>
      <c r="AB8" s="32" t="s">
        <v>129</v>
      </c>
      <c r="AC8" s="32" t="s">
        <v>133</v>
      </c>
      <c r="AD8" s="48">
        <v>4700</v>
      </c>
      <c r="AE8" s="48">
        <v>4700</v>
      </c>
      <c r="AF8" s="49">
        <v>14184600</v>
      </c>
      <c r="AG8" s="50">
        <f>AE8/AJ8</f>
        <v>8.2813283532596192E-4</v>
      </c>
      <c r="AH8" s="51">
        <f>AF8/AJ8</f>
        <v>2.499304897013753</v>
      </c>
      <c r="AI8" s="49">
        <f>AF8/AE8</f>
        <v>3018</v>
      </c>
      <c r="AJ8" s="49">
        <v>5675418</v>
      </c>
      <c r="AK8" s="32" t="s">
        <v>101</v>
      </c>
      <c r="AL8" s="52" t="s">
        <v>134</v>
      </c>
      <c r="AM8" s="47" t="s">
        <v>63</v>
      </c>
      <c r="AN8" s="32" t="s">
        <v>64</v>
      </c>
      <c r="AO8" s="32" t="s">
        <v>48</v>
      </c>
      <c r="AP8" s="32" t="s">
        <v>80</v>
      </c>
      <c r="AQ8" s="32" t="s">
        <v>65</v>
      </c>
      <c r="AR8" s="53">
        <v>38.90775</v>
      </c>
      <c r="AS8" s="53">
        <v>-123.66117</v>
      </c>
      <c r="AT8" s="54" t="s">
        <v>135</v>
      </c>
      <c r="AU8" s="54" t="s">
        <v>67</v>
      </c>
      <c r="AV8" s="54" t="s">
        <v>82</v>
      </c>
      <c r="AW8" s="32" t="s">
        <v>136</v>
      </c>
      <c r="AY8" s="29"/>
      <c r="AZ8" s="34" t="s">
        <v>84</v>
      </c>
    </row>
    <row r="9" spans="1:52" ht="12" x14ac:dyDescent="0.2">
      <c r="A9" s="30">
        <f t="shared" si="0"/>
        <v>8</v>
      </c>
      <c r="B9" s="31">
        <v>0</v>
      </c>
      <c r="C9" s="102" t="s">
        <v>48</v>
      </c>
      <c r="D9" s="32"/>
      <c r="E9" s="33" t="s">
        <v>49</v>
      </c>
      <c r="F9" s="34" t="s">
        <v>50</v>
      </c>
      <c r="G9" s="35">
        <v>69</v>
      </c>
      <c r="H9" s="35">
        <v>60</v>
      </c>
      <c r="I9" s="35" t="s">
        <v>137</v>
      </c>
      <c r="J9" s="35">
        <v>60389</v>
      </c>
      <c r="K9" s="36" t="s">
        <v>138</v>
      </c>
      <c r="L9" s="37">
        <v>2023</v>
      </c>
      <c r="M9" s="38">
        <v>44930.624305555553</v>
      </c>
      <c r="N9" s="39">
        <v>44930.624305555553</v>
      </c>
      <c r="O9" s="40" t="s">
        <v>53</v>
      </c>
      <c r="P9" s="40" t="s">
        <v>53</v>
      </c>
      <c r="Q9" s="41" t="s">
        <v>54</v>
      </c>
      <c r="R9" s="55">
        <v>1.7909722222248092</v>
      </c>
      <c r="S9" s="48">
        <v>2579.0000000037253</v>
      </c>
      <c r="T9" s="38">
        <v>44932.415277777778</v>
      </c>
      <c r="U9" s="39">
        <v>44932.415277777778</v>
      </c>
      <c r="V9" s="56" t="s">
        <v>74</v>
      </c>
      <c r="W9" s="45" t="s">
        <v>56</v>
      </c>
      <c r="X9" s="32" t="s">
        <v>57</v>
      </c>
      <c r="Y9" s="33" t="s">
        <v>88</v>
      </c>
      <c r="Z9" s="32" t="s">
        <v>139</v>
      </c>
      <c r="AA9" s="46" t="s">
        <v>58</v>
      </c>
      <c r="AB9" s="33" t="s">
        <v>49</v>
      </c>
      <c r="AC9" s="32" t="s">
        <v>140</v>
      </c>
      <c r="AD9" s="48">
        <v>2613</v>
      </c>
      <c r="AE9" s="48">
        <v>0</v>
      </c>
      <c r="AF9" s="49">
        <v>0</v>
      </c>
      <c r="AG9" s="50">
        <v>0</v>
      </c>
      <c r="AH9" s="51">
        <v>0</v>
      </c>
      <c r="AI9" s="49">
        <v>0</v>
      </c>
      <c r="AJ9" s="49">
        <v>5675418</v>
      </c>
      <c r="AK9" s="32" t="s">
        <v>101</v>
      </c>
      <c r="AL9" s="52" t="s">
        <v>141</v>
      </c>
      <c r="AM9" s="47" t="s">
        <v>63</v>
      </c>
      <c r="AN9" s="32" t="s">
        <v>64</v>
      </c>
      <c r="AO9" s="32" t="s">
        <v>48</v>
      </c>
      <c r="AP9" s="32" t="s">
        <v>80</v>
      </c>
      <c r="AQ9" s="32" t="s">
        <v>65</v>
      </c>
      <c r="AR9" s="53">
        <v>39.189500000000002</v>
      </c>
      <c r="AS9" s="53">
        <v>-123.74527</v>
      </c>
      <c r="AT9" s="54" t="s">
        <v>142</v>
      </c>
      <c r="AU9" s="54" t="s">
        <v>67</v>
      </c>
      <c r="AV9" s="54" t="s">
        <v>82</v>
      </c>
      <c r="AW9" s="32" t="s">
        <v>143</v>
      </c>
      <c r="AY9" s="29"/>
      <c r="AZ9" s="34" t="s">
        <v>84</v>
      </c>
    </row>
    <row r="10" spans="1:52" ht="12" x14ac:dyDescent="0.2">
      <c r="A10" s="30">
        <f t="shared" si="0"/>
        <v>9</v>
      </c>
      <c r="B10" s="31">
        <v>0</v>
      </c>
      <c r="C10" s="102" t="s">
        <v>48</v>
      </c>
      <c r="D10" s="32"/>
      <c r="E10" s="33" t="s">
        <v>144</v>
      </c>
      <c r="F10" s="34" t="s">
        <v>50</v>
      </c>
      <c r="G10" s="35">
        <v>69</v>
      </c>
      <c r="H10" s="35">
        <v>60</v>
      </c>
      <c r="I10" s="35" t="s">
        <v>145</v>
      </c>
      <c r="J10" s="35">
        <v>60113</v>
      </c>
      <c r="K10" s="36" t="s">
        <v>146</v>
      </c>
      <c r="L10" s="37">
        <v>2023</v>
      </c>
      <c r="M10" s="38">
        <v>44930.690972222219</v>
      </c>
      <c r="N10" s="39">
        <v>44930.690972222219</v>
      </c>
      <c r="O10" s="40" t="s">
        <v>53</v>
      </c>
      <c r="P10" s="40" t="s">
        <v>53</v>
      </c>
      <c r="Q10" s="41" t="s">
        <v>54</v>
      </c>
      <c r="R10" s="55">
        <v>1.8861111111109494</v>
      </c>
      <c r="S10" s="48">
        <v>2715.9999999997672</v>
      </c>
      <c r="T10" s="38">
        <v>44932.57708333333</v>
      </c>
      <c r="U10" s="39">
        <v>44932.57708333333</v>
      </c>
      <c r="V10" s="56" t="s">
        <v>74</v>
      </c>
      <c r="W10" s="57" t="s">
        <v>75</v>
      </c>
      <c r="X10" s="58" t="s">
        <v>147</v>
      </c>
      <c r="Y10" s="33" t="s">
        <v>88</v>
      </c>
      <c r="Z10" s="32" t="s">
        <v>148</v>
      </c>
      <c r="AA10" s="46" t="s">
        <v>58</v>
      </c>
      <c r="AB10" s="33" t="s">
        <v>144</v>
      </c>
      <c r="AC10" s="32" t="s">
        <v>149</v>
      </c>
      <c r="AD10" s="48">
        <v>2225</v>
      </c>
      <c r="AE10" s="48">
        <v>2225</v>
      </c>
      <c r="AF10" s="49">
        <v>6043100</v>
      </c>
      <c r="AG10" s="50">
        <f>AE10/AJ10</f>
        <v>3.9204160821282237E-4</v>
      </c>
      <c r="AH10" s="51">
        <f>AF10/AJ10</f>
        <v>1.0647850079060257</v>
      </c>
      <c r="AI10" s="49">
        <f>AF10/AE10</f>
        <v>2716</v>
      </c>
      <c r="AJ10" s="49">
        <v>5675418</v>
      </c>
      <c r="AK10" s="32" t="s">
        <v>150</v>
      </c>
      <c r="AL10" s="52" t="s">
        <v>151</v>
      </c>
      <c r="AM10" s="47" t="s">
        <v>63</v>
      </c>
      <c r="AN10" s="32" t="s">
        <v>64</v>
      </c>
      <c r="AO10" s="32" t="s">
        <v>48</v>
      </c>
      <c r="AP10" s="32" t="s">
        <v>152</v>
      </c>
      <c r="AQ10" s="32" t="s">
        <v>153</v>
      </c>
      <c r="AR10" s="53">
        <v>38.06682</v>
      </c>
      <c r="AS10" s="53">
        <v>-122.71738000000001</v>
      </c>
      <c r="AT10" s="54" t="s">
        <v>154</v>
      </c>
      <c r="AU10" s="54" t="s">
        <v>67</v>
      </c>
      <c r="AV10" s="54" t="s">
        <v>105</v>
      </c>
      <c r="AW10" s="32" t="s">
        <v>155</v>
      </c>
      <c r="AY10" s="29"/>
      <c r="AZ10" s="34" t="s">
        <v>107</v>
      </c>
    </row>
    <row r="11" spans="1:52" ht="12" x14ac:dyDescent="0.2">
      <c r="A11" s="30">
        <f t="shared" si="0"/>
        <v>10</v>
      </c>
      <c r="B11" s="31">
        <v>0</v>
      </c>
      <c r="C11" s="52" t="s">
        <v>85</v>
      </c>
      <c r="D11" s="32"/>
      <c r="E11" s="32" t="s">
        <v>117</v>
      </c>
      <c r="F11" s="34" t="s">
        <v>118</v>
      </c>
      <c r="G11" s="35">
        <v>69</v>
      </c>
      <c r="H11" s="35">
        <v>60</v>
      </c>
      <c r="I11" s="35" t="s">
        <v>156</v>
      </c>
      <c r="J11" s="35">
        <v>60231</v>
      </c>
      <c r="K11" s="36" t="s">
        <v>157</v>
      </c>
      <c r="L11" s="37">
        <v>2023</v>
      </c>
      <c r="M11" s="38">
        <v>44930.794444444444</v>
      </c>
      <c r="N11" s="39">
        <v>44930.794444444444</v>
      </c>
      <c r="O11" s="40" t="s">
        <v>53</v>
      </c>
      <c r="P11" s="40" t="s">
        <v>53</v>
      </c>
      <c r="Q11" s="41" t="s">
        <v>54</v>
      </c>
      <c r="R11" s="55">
        <v>1.7756944444481633</v>
      </c>
      <c r="S11" s="48">
        <v>2557.0000000053551</v>
      </c>
      <c r="T11" s="38">
        <v>44932.570138888892</v>
      </c>
      <c r="U11" s="39">
        <v>44932.570138888892</v>
      </c>
      <c r="V11" s="56" t="s">
        <v>74</v>
      </c>
      <c r="W11" s="45" t="s">
        <v>56</v>
      </c>
      <c r="X11" s="32" t="s">
        <v>57</v>
      </c>
      <c r="Y11" s="33" t="s">
        <v>88</v>
      </c>
      <c r="Z11" s="32" t="s">
        <v>158</v>
      </c>
      <c r="AA11" s="46" t="s">
        <v>58</v>
      </c>
      <c r="AB11" s="32" t="s">
        <v>117</v>
      </c>
      <c r="AC11" s="32" t="s">
        <v>159</v>
      </c>
      <c r="AD11" s="48">
        <v>2</v>
      </c>
      <c r="AE11" s="48">
        <v>0</v>
      </c>
      <c r="AF11" s="49">
        <v>0</v>
      </c>
      <c r="AG11" s="50">
        <v>0</v>
      </c>
      <c r="AH11" s="51">
        <v>0</v>
      </c>
      <c r="AI11" s="49">
        <v>0</v>
      </c>
      <c r="AJ11" s="49">
        <v>5675418</v>
      </c>
      <c r="AK11" s="32" t="s">
        <v>160</v>
      </c>
      <c r="AL11" s="52" t="s">
        <v>161</v>
      </c>
      <c r="AM11" s="47" t="s">
        <v>63</v>
      </c>
      <c r="AN11" s="32" t="s">
        <v>64</v>
      </c>
      <c r="AO11" s="32" t="s">
        <v>85</v>
      </c>
      <c r="AP11" s="32" t="s">
        <v>162</v>
      </c>
      <c r="AQ11" s="32" t="s">
        <v>126</v>
      </c>
      <c r="AR11" s="53">
        <v>36.878810000000001</v>
      </c>
      <c r="AS11" s="53">
        <v>-121.7548</v>
      </c>
      <c r="AT11" s="54" t="s">
        <v>163</v>
      </c>
      <c r="AU11" s="54" t="s">
        <v>67</v>
      </c>
      <c r="AV11" s="54" t="s">
        <v>164</v>
      </c>
      <c r="AW11" s="32" t="s">
        <v>165</v>
      </c>
      <c r="AY11" s="29"/>
      <c r="AZ11" s="34" t="s">
        <v>166</v>
      </c>
    </row>
    <row r="12" spans="1:52" ht="12" x14ac:dyDescent="0.2">
      <c r="A12" s="30">
        <f t="shared" si="0"/>
        <v>11</v>
      </c>
      <c r="B12" s="31">
        <v>0</v>
      </c>
      <c r="C12" s="102" t="s">
        <v>71</v>
      </c>
      <c r="D12" s="32"/>
      <c r="E12" s="33" t="s">
        <v>49</v>
      </c>
      <c r="F12" s="34" t="s">
        <v>50</v>
      </c>
      <c r="G12" s="35">
        <v>69</v>
      </c>
      <c r="H12" s="35">
        <v>60</v>
      </c>
      <c r="I12" s="35" t="s">
        <v>167</v>
      </c>
      <c r="J12" s="35">
        <v>60429</v>
      </c>
      <c r="K12" s="36" t="s">
        <v>168</v>
      </c>
      <c r="L12" s="37">
        <v>2023</v>
      </c>
      <c r="M12" s="38">
        <v>44930.82708333333</v>
      </c>
      <c r="N12" s="39">
        <v>44930.82708333333</v>
      </c>
      <c r="O12" s="40" t="s">
        <v>53</v>
      </c>
      <c r="P12" s="40" t="s">
        <v>53</v>
      </c>
      <c r="Q12" s="41" t="s">
        <v>54</v>
      </c>
      <c r="R12" s="55">
        <v>1.0881944444481633</v>
      </c>
      <c r="S12" s="48">
        <v>1567.0000000053551</v>
      </c>
      <c r="T12" s="38">
        <v>44931.915277777778</v>
      </c>
      <c r="U12" s="39">
        <v>44931.915277777778</v>
      </c>
      <c r="V12" s="56" t="s">
        <v>74</v>
      </c>
      <c r="W12" s="45" t="s">
        <v>56</v>
      </c>
      <c r="X12" s="32" t="s">
        <v>57</v>
      </c>
      <c r="Y12" s="33" t="s">
        <v>88</v>
      </c>
      <c r="Z12" s="32" t="s">
        <v>169</v>
      </c>
      <c r="AA12" s="46" t="s">
        <v>58</v>
      </c>
      <c r="AB12" s="33" t="s">
        <v>49</v>
      </c>
      <c r="AC12" s="32" t="s">
        <v>170</v>
      </c>
      <c r="AD12" s="48">
        <v>2462</v>
      </c>
      <c r="AE12" s="48">
        <v>2462</v>
      </c>
      <c r="AF12" s="49">
        <v>3857954</v>
      </c>
      <c r="AG12" s="50">
        <f>AE12/AJ12</f>
        <v>4.3380064693032303E-4</v>
      </c>
      <c r="AH12" s="51">
        <f>AF12/AJ12</f>
        <v>0.67976561373981614</v>
      </c>
      <c r="AI12" s="49">
        <f>AF12/AE12</f>
        <v>1567</v>
      </c>
      <c r="AJ12" s="49">
        <v>5675418</v>
      </c>
      <c r="AK12" s="32" t="s">
        <v>171</v>
      </c>
      <c r="AL12" s="52" t="s">
        <v>172</v>
      </c>
      <c r="AM12" s="47" t="s">
        <v>63</v>
      </c>
      <c r="AN12" s="32" t="s">
        <v>64</v>
      </c>
      <c r="AO12" s="32" t="s">
        <v>71</v>
      </c>
      <c r="AP12" s="32" t="s">
        <v>103</v>
      </c>
      <c r="AQ12" s="32" t="s">
        <v>103</v>
      </c>
      <c r="AR12" s="53">
        <v>38.478389999999997</v>
      </c>
      <c r="AS12" s="53">
        <v>-123.05445</v>
      </c>
      <c r="AT12" s="54" t="s">
        <v>173</v>
      </c>
      <c r="AU12" s="54" t="s">
        <v>67</v>
      </c>
      <c r="AV12" s="54" t="s">
        <v>94</v>
      </c>
      <c r="AW12" s="32" t="s">
        <v>174</v>
      </c>
      <c r="AY12" s="29"/>
      <c r="AZ12" s="34" t="s">
        <v>96</v>
      </c>
    </row>
    <row r="13" spans="1:52" s="34" customFormat="1" ht="11.25" customHeight="1" x14ac:dyDescent="0.25">
      <c r="A13" s="30">
        <f t="shared" si="0"/>
        <v>12</v>
      </c>
      <c r="B13" s="31">
        <v>0</v>
      </c>
      <c r="C13" s="52" t="s">
        <v>85</v>
      </c>
      <c r="D13" s="32"/>
      <c r="E13" s="32" t="s">
        <v>129</v>
      </c>
      <c r="F13" s="34" t="s">
        <v>50</v>
      </c>
      <c r="G13" s="59">
        <v>69</v>
      </c>
      <c r="H13" s="59">
        <v>60</v>
      </c>
      <c r="I13" s="59" t="s">
        <v>175</v>
      </c>
      <c r="J13" s="59">
        <v>60198</v>
      </c>
      <c r="K13" s="60" t="s">
        <v>176</v>
      </c>
      <c r="L13" s="61">
        <v>2023</v>
      </c>
      <c r="M13" s="62">
        <v>44930.997916666667</v>
      </c>
      <c r="N13" s="63">
        <v>44930.997916666667</v>
      </c>
      <c r="O13" s="64" t="s">
        <v>53</v>
      </c>
      <c r="P13" s="64" t="s">
        <v>53</v>
      </c>
      <c r="Q13" s="65" t="s">
        <v>54</v>
      </c>
      <c r="R13" s="66">
        <v>1.8645833333357587</v>
      </c>
      <c r="S13" s="67">
        <v>2685.0000000034925</v>
      </c>
      <c r="T13" s="62">
        <v>44932.862500000003</v>
      </c>
      <c r="U13" s="63">
        <v>44932.862500000003</v>
      </c>
      <c r="V13" s="68" t="s">
        <v>74</v>
      </c>
      <c r="W13" s="69" t="s">
        <v>177</v>
      </c>
      <c r="X13" s="47" t="s">
        <v>178</v>
      </c>
      <c r="Y13" s="70" t="s">
        <v>179</v>
      </c>
      <c r="Z13" s="32" t="s">
        <v>180</v>
      </c>
      <c r="AA13" s="46" t="s">
        <v>58</v>
      </c>
      <c r="AB13" s="32" t="s">
        <v>129</v>
      </c>
      <c r="AC13" s="32" t="s">
        <v>181</v>
      </c>
      <c r="AD13" s="48">
        <v>605</v>
      </c>
      <c r="AE13" s="48">
        <v>0</v>
      </c>
      <c r="AF13" s="49">
        <v>0</v>
      </c>
      <c r="AG13" s="50">
        <v>0</v>
      </c>
      <c r="AH13" s="51">
        <v>0</v>
      </c>
      <c r="AI13" s="49">
        <v>0</v>
      </c>
      <c r="AJ13" s="49">
        <v>5675418</v>
      </c>
      <c r="AK13" s="32" t="s">
        <v>112</v>
      </c>
      <c r="AL13" s="52" t="s">
        <v>182</v>
      </c>
      <c r="AM13" s="47" t="s">
        <v>63</v>
      </c>
      <c r="AN13" s="32" t="s">
        <v>64</v>
      </c>
      <c r="AO13" s="32" t="s">
        <v>85</v>
      </c>
      <c r="AP13" s="32" t="s">
        <v>183</v>
      </c>
      <c r="AQ13" s="32" t="s">
        <v>184</v>
      </c>
      <c r="AR13" s="53">
        <v>39.200539999999997</v>
      </c>
      <c r="AS13" s="53">
        <v>-121.37139000000001</v>
      </c>
      <c r="AT13" s="54" t="s">
        <v>185</v>
      </c>
      <c r="AU13" s="54" t="s">
        <v>67</v>
      </c>
      <c r="AV13" s="54" t="s">
        <v>186</v>
      </c>
      <c r="AW13" s="32" t="s">
        <v>187</v>
      </c>
      <c r="AZ13" s="34" t="s">
        <v>188</v>
      </c>
    </row>
    <row r="14" spans="1:52" ht="12" x14ac:dyDescent="0.2">
      <c r="A14" s="30">
        <f t="shared" si="0"/>
        <v>13</v>
      </c>
      <c r="B14" s="31">
        <v>0</v>
      </c>
      <c r="C14" s="102" t="s">
        <v>48</v>
      </c>
      <c r="D14" s="32"/>
      <c r="E14" s="33" t="s">
        <v>49</v>
      </c>
      <c r="F14" s="34" t="s">
        <v>50</v>
      </c>
      <c r="G14" s="59">
        <v>115</v>
      </c>
      <c r="H14" s="59">
        <v>115</v>
      </c>
      <c r="I14" s="59" t="s">
        <v>189</v>
      </c>
      <c r="J14" s="59">
        <v>10018</v>
      </c>
      <c r="K14" s="60" t="s">
        <v>190</v>
      </c>
      <c r="L14" s="61">
        <v>2023</v>
      </c>
      <c r="M14" s="62">
        <v>44930.999305555553</v>
      </c>
      <c r="N14" s="63">
        <v>44930.999305555553</v>
      </c>
      <c r="O14" s="64" t="s">
        <v>53</v>
      </c>
      <c r="P14" s="64" t="s">
        <v>53</v>
      </c>
      <c r="Q14" s="65" t="s">
        <v>54</v>
      </c>
      <c r="R14" s="66">
        <v>2.9131944444452529</v>
      </c>
      <c r="S14" s="67">
        <v>4195.0000000011642</v>
      </c>
      <c r="T14" s="62">
        <v>44933.912499999999</v>
      </c>
      <c r="U14" s="63">
        <v>44933.912499999999</v>
      </c>
      <c r="V14" s="68" t="s">
        <v>74</v>
      </c>
      <c r="W14" s="69" t="s">
        <v>56</v>
      </c>
      <c r="X14" s="47" t="s">
        <v>57</v>
      </c>
      <c r="Y14" s="70" t="s">
        <v>88</v>
      </c>
      <c r="Z14" s="32" t="s">
        <v>191</v>
      </c>
      <c r="AA14" s="46" t="s">
        <v>58</v>
      </c>
      <c r="AB14" s="33" t="s">
        <v>49</v>
      </c>
      <c r="AC14" s="32" t="s">
        <v>192</v>
      </c>
      <c r="AD14" s="48">
        <v>139</v>
      </c>
      <c r="AE14" s="48">
        <v>139</v>
      </c>
      <c r="AF14" s="49">
        <v>2085</v>
      </c>
      <c r="AG14" s="50">
        <f>AE14/AJ14</f>
        <v>2.449158810857632E-5</v>
      </c>
      <c r="AH14" s="51">
        <f>AF14/AJ14</f>
        <v>3.6737382162864478E-4</v>
      </c>
      <c r="AI14" s="49">
        <f>AF14/AE14</f>
        <v>15</v>
      </c>
      <c r="AJ14" s="49">
        <v>5675418</v>
      </c>
      <c r="AK14" s="32" t="s">
        <v>193</v>
      </c>
      <c r="AL14" s="52" t="s">
        <v>194</v>
      </c>
      <c r="AM14" s="47" t="s">
        <v>63</v>
      </c>
      <c r="AN14" s="32" t="s">
        <v>64</v>
      </c>
      <c r="AO14" s="32" t="s">
        <v>48</v>
      </c>
      <c r="AP14" s="32" t="s">
        <v>195</v>
      </c>
      <c r="AQ14" s="32" t="s">
        <v>65</v>
      </c>
      <c r="AR14" s="53">
        <v>40.371639999999999</v>
      </c>
      <c r="AS14" s="53">
        <v>-123.35932</v>
      </c>
      <c r="AT14" s="54" t="s">
        <v>196</v>
      </c>
      <c r="AU14" s="54" t="s">
        <v>67</v>
      </c>
      <c r="AV14" s="54" t="s">
        <v>197</v>
      </c>
      <c r="AW14" s="32" t="s">
        <v>198</v>
      </c>
      <c r="AY14" s="29"/>
      <c r="AZ14" s="34" t="s">
        <v>199</v>
      </c>
    </row>
    <row r="15" spans="1:52" ht="12" x14ac:dyDescent="0.2">
      <c r="A15" s="30">
        <f t="shared" si="0"/>
        <v>14</v>
      </c>
      <c r="B15" s="31">
        <v>0</v>
      </c>
      <c r="C15" s="102" t="s">
        <v>48</v>
      </c>
      <c r="D15" s="102" t="s">
        <v>200</v>
      </c>
      <c r="E15" s="33" t="s">
        <v>49</v>
      </c>
      <c r="F15" s="34" t="s">
        <v>50</v>
      </c>
      <c r="G15" s="59">
        <v>69</v>
      </c>
      <c r="H15" s="59">
        <v>60</v>
      </c>
      <c r="I15" s="59" t="s">
        <v>137</v>
      </c>
      <c r="J15" s="59">
        <v>60389</v>
      </c>
      <c r="K15" s="36" t="s">
        <v>138</v>
      </c>
      <c r="L15" s="61">
        <v>2023</v>
      </c>
      <c r="M15" s="62">
        <v>44933.273611111108</v>
      </c>
      <c r="N15" s="63">
        <v>44933.273611111108</v>
      </c>
      <c r="O15" s="40" t="s">
        <v>53</v>
      </c>
      <c r="P15" s="40" t="s">
        <v>53</v>
      </c>
      <c r="Q15" s="41" t="s">
        <v>54</v>
      </c>
      <c r="R15" s="66">
        <v>0.30000000000291038</v>
      </c>
      <c r="S15" s="67">
        <v>432.00000000419095</v>
      </c>
      <c r="T15" s="62">
        <v>44933.573611111111</v>
      </c>
      <c r="U15" s="63">
        <v>44933.573611111111</v>
      </c>
      <c r="V15" s="56" t="s">
        <v>74</v>
      </c>
      <c r="W15" s="45" t="s">
        <v>56</v>
      </c>
      <c r="X15" s="32" t="s">
        <v>57</v>
      </c>
      <c r="Y15" s="33" t="s">
        <v>58</v>
      </c>
      <c r="Z15" s="32" t="s">
        <v>201</v>
      </c>
      <c r="AA15" s="46" t="s">
        <v>58</v>
      </c>
      <c r="AB15" s="33" t="s">
        <v>49</v>
      </c>
      <c r="AC15" s="32" t="s">
        <v>202</v>
      </c>
      <c r="AD15" s="48">
        <v>2542</v>
      </c>
      <c r="AE15" s="48">
        <v>2542</v>
      </c>
      <c r="AF15" s="49">
        <v>35588</v>
      </c>
      <c r="AG15" s="50">
        <f>AE15/AJ15</f>
        <v>4.4789652497842448E-4</v>
      </c>
      <c r="AH15" s="51">
        <f>AF15/AJ15</f>
        <v>6.2705513496979426E-3</v>
      </c>
      <c r="AI15" s="49">
        <f>AF15/AE15</f>
        <v>14</v>
      </c>
      <c r="AJ15" s="49">
        <v>5675418</v>
      </c>
      <c r="AK15" s="32" t="s">
        <v>203</v>
      </c>
      <c r="AL15" s="52" t="s">
        <v>204</v>
      </c>
      <c r="AM15" s="47" t="s">
        <v>63</v>
      </c>
      <c r="AN15" s="32" t="s">
        <v>64</v>
      </c>
      <c r="AO15" s="32" t="s">
        <v>48</v>
      </c>
      <c r="AP15" s="32" t="s">
        <v>80</v>
      </c>
      <c r="AQ15" s="32" t="s">
        <v>65</v>
      </c>
      <c r="AR15" s="53">
        <v>39.393549999999998</v>
      </c>
      <c r="AS15" s="53">
        <v>-123.80098</v>
      </c>
      <c r="AT15" s="54" t="s">
        <v>205</v>
      </c>
      <c r="AU15" s="54" t="s">
        <v>206</v>
      </c>
      <c r="AV15" s="54" t="s">
        <v>82</v>
      </c>
      <c r="AW15" s="32" t="s">
        <v>207</v>
      </c>
      <c r="AY15" s="29"/>
      <c r="AZ15" s="34" t="s">
        <v>84</v>
      </c>
    </row>
    <row r="16" spans="1:52" ht="12" x14ac:dyDescent="0.2">
      <c r="A16" s="30">
        <f t="shared" si="0"/>
        <v>15</v>
      </c>
      <c r="B16" s="31">
        <v>0</v>
      </c>
      <c r="C16" s="52" t="s">
        <v>85</v>
      </c>
      <c r="D16" s="32"/>
      <c r="E16" s="32" t="s">
        <v>129</v>
      </c>
      <c r="F16" s="34" t="s">
        <v>50</v>
      </c>
      <c r="G16" s="59">
        <v>69</v>
      </c>
      <c r="H16" s="59">
        <v>60</v>
      </c>
      <c r="I16" s="59" t="s">
        <v>208</v>
      </c>
      <c r="J16" s="59">
        <v>60168</v>
      </c>
      <c r="K16" s="36" t="s">
        <v>209</v>
      </c>
      <c r="L16" s="61">
        <v>2023</v>
      </c>
      <c r="M16" s="62">
        <v>44933.818749999999</v>
      </c>
      <c r="N16" s="63">
        <v>44933.818749999999</v>
      </c>
      <c r="O16" s="40" t="s">
        <v>53</v>
      </c>
      <c r="P16" s="40" t="s">
        <v>53</v>
      </c>
      <c r="Q16" s="41" t="s">
        <v>54</v>
      </c>
      <c r="R16" s="66">
        <v>0.69236111111240461</v>
      </c>
      <c r="S16" s="67">
        <v>997.00000000186265</v>
      </c>
      <c r="T16" s="62">
        <v>44934.511111111111</v>
      </c>
      <c r="U16" s="63">
        <v>44934.511111111111</v>
      </c>
      <c r="V16" s="56" t="s">
        <v>74</v>
      </c>
      <c r="W16" s="45" t="s">
        <v>56</v>
      </c>
      <c r="X16" s="32" t="s">
        <v>57</v>
      </c>
      <c r="Y16" s="33" t="s">
        <v>88</v>
      </c>
      <c r="Z16" s="32" t="s">
        <v>210</v>
      </c>
      <c r="AA16" s="46" t="s">
        <v>58</v>
      </c>
      <c r="AB16" s="32" t="s">
        <v>129</v>
      </c>
      <c r="AC16" s="32" t="s">
        <v>211</v>
      </c>
      <c r="AD16" s="71">
        <v>2</v>
      </c>
      <c r="AE16" s="48">
        <v>0</v>
      </c>
      <c r="AF16" s="49">
        <v>0</v>
      </c>
      <c r="AG16" s="50">
        <v>0</v>
      </c>
      <c r="AH16" s="51">
        <v>0</v>
      </c>
      <c r="AI16" s="49">
        <v>0</v>
      </c>
      <c r="AJ16" s="49">
        <v>5675418</v>
      </c>
      <c r="AK16" s="32" t="s">
        <v>160</v>
      </c>
      <c r="AL16" s="52" t="s">
        <v>212</v>
      </c>
      <c r="AM16" s="47" t="s">
        <v>63</v>
      </c>
      <c r="AN16" s="32" t="s">
        <v>64</v>
      </c>
      <c r="AO16" s="32" t="s">
        <v>85</v>
      </c>
      <c r="AP16" s="32" t="s">
        <v>213</v>
      </c>
      <c r="AQ16" s="32" t="s">
        <v>214</v>
      </c>
      <c r="AR16" s="53">
        <v>38.901069999999997</v>
      </c>
      <c r="AS16" s="53">
        <v>-121.54362999999999</v>
      </c>
      <c r="AT16" s="54" t="s">
        <v>215</v>
      </c>
      <c r="AU16" s="54" t="s">
        <v>67</v>
      </c>
      <c r="AV16" s="54" t="s">
        <v>216</v>
      </c>
      <c r="AW16" s="32" t="s">
        <v>217</v>
      </c>
      <c r="AY16" s="29"/>
      <c r="AZ16" s="34" t="s">
        <v>218</v>
      </c>
    </row>
    <row r="17" spans="1:52" ht="11.25" customHeight="1" x14ac:dyDescent="0.25">
      <c r="A17" s="30">
        <f t="shared" si="0"/>
        <v>16</v>
      </c>
      <c r="B17" s="31">
        <v>0</v>
      </c>
      <c r="C17" s="52" t="s">
        <v>85</v>
      </c>
      <c r="D17" s="32"/>
      <c r="E17" s="32" t="s">
        <v>129</v>
      </c>
      <c r="F17" s="34" t="s">
        <v>50</v>
      </c>
      <c r="G17" s="59">
        <v>69</v>
      </c>
      <c r="H17" s="59">
        <v>60</v>
      </c>
      <c r="I17" s="59" t="s">
        <v>219</v>
      </c>
      <c r="J17" s="59">
        <v>60167</v>
      </c>
      <c r="K17" s="36" t="s">
        <v>220</v>
      </c>
      <c r="L17" s="61">
        <v>2023</v>
      </c>
      <c r="M17" s="62">
        <v>44933.98541666667</v>
      </c>
      <c r="N17" s="63">
        <v>44933.98541666667</v>
      </c>
      <c r="O17" s="40" t="s">
        <v>53</v>
      </c>
      <c r="P17" s="40" t="s">
        <v>53</v>
      </c>
      <c r="Q17" s="41" t="s">
        <v>54</v>
      </c>
      <c r="R17" s="72">
        <v>3.8583333333299379</v>
      </c>
      <c r="S17" s="73">
        <v>5555.9999999951106</v>
      </c>
      <c r="T17" s="62">
        <v>44937.84375</v>
      </c>
      <c r="U17" s="63">
        <v>44937.84375</v>
      </c>
      <c r="V17" s="44" t="s">
        <v>55</v>
      </c>
      <c r="W17" s="57" t="s">
        <v>75</v>
      </c>
      <c r="X17" s="58" t="s">
        <v>76</v>
      </c>
      <c r="Y17" s="33" t="s">
        <v>179</v>
      </c>
      <c r="Z17" s="32" t="s">
        <v>221</v>
      </c>
      <c r="AA17" s="46" t="s">
        <v>58</v>
      </c>
      <c r="AB17" s="32" t="s">
        <v>129</v>
      </c>
      <c r="AC17" s="32" t="s">
        <v>222</v>
      </c>
      <c r="AD17" s="48">
        <v>0</v>
      </c>
      <c r="AE17" s="48">
        <v>0</v>
      </c>
      <c r="AF17" s="49">
        <v>0</v>
      </c>
      <c r="AG17" s="50">
        <v>0</v>
      </c>
      <c r="AH17" s="51">
        <v>0</v>
      </c>
      <c r="AI17" s="49">
        <v>0</v>
      </c>
      <c r="AJ17" s="49">
        <v>5675418</v>
      </c>
      <c r="AK17" s="32" t="s">
        <v>101</v>
      </c>
      <c r="AL17" s="52" t="s">
        <v>223</v>
      </c>
      <c r="AM17" s="47" t="s">
        <v>63</v>
      </c>
      <c r="AN17" s="32" t="s">
        <v>64</v>
      </c>
      <c r="AO17" s="32" t="s">
        <v>85</v>
      </c>
      <c r="AP17" s="32" t="s">
        <v>224</v>
      </c>
      <c r="AQ17" s="32" t="s">
        <v>225</v>
      </c>
      <c r="AR17" s="53">
        <v>38.734020000000001</v>
      </c>
      <c r="AS17" s="53">
        <v>-121.68631000000001</v>
      </c>
      <c r="AT17" s="54" t="s">
        <v>226</v>
      </c>
      <c r="AU17" s="54" t="s">
        <v>67</v>
      </c>
      <c r="AV17" s="54" t="s">
        <v>186</v>
      </c>
      <c r="AW17" s="32" t="s">
        <v>227</v>
      </c>
      <c r="AY17" s="29"/>
      <c r="AZ17" s="34" t="s">
        <v>188</v>
      </c>
    </row>
    <row r="18" spans="1:52" ht="12" x14ac:dyDescent="0.2">
      <c r="A18" s="30">
        <f t="shared" si="0"/>
        <v>17</v>
      </c>
      <c r="B18" s="31">
        <v>0</v>
      </c>
      <c r="C18" s="102" t="s">
        <v>71</v>
      </c>
      <c r="D18" s="32"/>
      <c r="E18" s="33" t="s">
        <v>144</v>
      </c>
      <c r="F18" s="34" t="s">
        <v>50</v>
      </c>
      <c r="G18" s="59">
        <v>69</v>
      </c>
      <c r="H18" s="59">
        <v>60</v>
      </c>
      <c r="I18" s="59" t="s">
        <v>228</v>
      </c>
      <c r="J18" s="59">
        <v>60109</v>
      </c>
      <c r="K18" s="36" t="s">
        <v>229</v>
      </c>
      <c r="L18" s="61">
        <v>2023</v>
      </c>
      <c r="M18" s="62">
        <v>44933.989583333336</v>
      </c>
      <c r="N18" s="63">
        <v>44933.989583333336</v>
      </c>
      <c r="O18" s="40" t="s">
        <v>53</v>
      </c>
      <c r="P18" s="40" t="s">
        <v>53</v>
      </c>
      <c r="Q18" s="41" t="s">
        <v>54</v>
      </c>
      <c r="R18" s="66">
        <v>2.7916666666642413</v>
      </c>
      <c r="S18" s="67">
        <v>4019.9999999965075</v>
      </c>
      <c r="T18" s="62">
        <v>44936.78125</v>
      </c>
      <c r="U18" s="63">
        <v>44936.78125</v>
      </c>
      <c r="V18" s="56" t="s">
        <v>74</v>
      </c>
      <c r="W18" s="45" t="s">
        <v>56</v>
      </c>
      <c r="X18" s="32" t="s">
        <v>57</v>
      </c>
      <c r="Y18" s="33" t="s">
        <v>88</v>
      </c>
      <c r="Z18" s="32" t="s">
        <v>230</v>
      </c>
      <c r="AA18" s="46" t="s">
        <v>58</v>
      </c>
      <c r="AB18" s="33" t="s">
        <v>144</v>
      </c>
      <c r="AC18" s="32" t="s">
        <v>231</v>
      </c>
      <c r="AD18" s="48">
        <v>7602</v>
      </c>
      <c r="AE18" s="48">
        <v>7602</v>
      </c>
      <c r="AF18" s="49">
        <v>3486293</v>
      </c>
      <c r="AG18" s="50">
        <f>AE18/AJ18</f>
        <v>1.3394608115208431E-3</v>
      </c>
      <c r="AH18" s="51">
        <f>AF18/AJ18</f>
        <v>0.61427951209937315</v>
      </c>
      <c r="AI18" s="49">
        <f>AF18/AE18</f>
        <v>458.60207840042096</v>
      </c>
      <c r="AJ18" s="49">
        <v>5675418</v>
      </c>
      <c r="AK18" s="32" t="s">
        <v>171</v>
      </c>
      <c r="AL18" s="52" t="s">
        <v>232</v>
      </c>
      <c r="AM18" s="47" t="s">
        <v>63</v>
      </c>
      <c r="AN18" s="32" t="s">
        <v>64</v>
      </c>
      <c r="AO18" s="32" t="s">
        <v>71</v>
      </c>
      <c r="AP18" s="32" t="s">
        <v>152</v>
      </c>
      <c r="AQ18" s="32" t="s">
        <v>153</v>
      </c>
      <c r="AR18" s="53">
        <v>38.048319999999997</v>
      </c>
      <c r="AS18" s="53">
        <v>-122.59881</v>
      </c>
      <c r="AT18" s="54" t="s">
        <v>233</v>
      </c>
      <c r="AU18" s="54" t="s">
        <v>67</v>
      </c>
      <c r="AV18" s="54" t="s">
        <v>105</v>
      </c>
      <c r="AW18" s="32" t="s">
        <v>234</v>
      </c>
      <c r="AY18" s="29"/>
      <c r="AZ18" s="34" t="s">
        <v>235</v>
      </c>
    </row>
    <row r="19" spans="1:52" ht="12" x14ac:dyDescent="0.2">
      <c r="A19" s="30">
        <f t="shared" si="0"/>
        <v>18</v>
      </c>
      <c r="B19" s="31">
        <v>0</v>
      </c>
      <c r="C19" s="52" t="s">
        <v>85</v>
      </c>
      <c r="D19" s="32"/>
      <c r="E19" s="32" t="s">
        <v>236</v>
      </c>
      <c r="F19" s="34" t="s">
        <v>50</v>
      </c>
      <c r="G19" s="59">
        <v>69</v>
      </c>
      <c r="H19" s="59">
        <v>60</v>
      </c>
      <c r="I19" s="59" t="s">
        <v>237</v>
      </c>
      <c r="J19" s="59">
        <v>60427</v>
      </c>
      <c r="K19" s="36" t="s">
        <v>238</v>
      </c>
      <c r="L19" s="61">
        <v>2023</v>
      </c>
      <c r="M19" s="62">
        <v>44933.990972222222</v>
      </c>
      <c r="N19" s="63">
        <v>44933.990972222222</v>
      </c>
      <c r="O19" s="40" t="s">
        <v>53</v>
      </c>
      <c r="P19" s="40" t="s">
        <v>53</v>
      </c>
      <c r="Q19" s="41" t="s">
        <v>54</v>
      </c>
      <c r="R19" s="66">
        <v>0.96319444444816327</v>
      </c>
      <c r="S19" s="67">
        <v>1387.0000000053551</v>
      </c>
      <c r="T19" s="62">
        <v>44934.95416666667</v>
      </c>
      <c r="U19" s="63">
        <v>44934.95416666667</v>
      </c>
      <c r="V19" s="56"/>
      <c r="W19" s="45" t="s">
        <v>44</v>
      </c>
      <c r="X19" s="32" t="s">
        <v>239</v>
      </c>
      <c r="Y19" s="33" t="s">
        <v>240</v>
      </c>
      <c r="Z19" s="32" t="s">
        <v>241</v>
      </c>
      <c r="AA19" s="46" t="s">
        <v>58</v>
      </c>
      <c r="AB19" s="33" t="s">
        <v>236</v>
      </c>
      <c r="AC19" s="32" t="s">
        <v>242</v>
      </c>
      <c r="AD19" s="48">
        <v>318</v>
      </c>
      <c r="AE19" s="48">
        <v>318</v>
      </c>
      <c r="AF19" s="49">
        <v>275070</v>
      </c>
      <c r="AG19" s="50">
        <f>AE19/AJ19</f>
        <v>5.603111524120338E-5</v>
      </c>
      <c r="AH19" s="51">
        <f>AF19/AJ19</f>
        <v>4.8466914683640921E-2</v>
      </c>
      <c r="AI19" s="49">
        <f>AF19/AE19</f>
        <v>865</v>
      </c>
      <c r="AJ19" s="49">
        <v>5675418</v>
      </c>
      <c r="AK19" s="32" t="s">
        <v>243</v>
      </c>
      <c r="AL19" s="52" t="s">
        <v>244</v>
      </c>
      <c r="AM19" s="47" t="s">
        <v>63</v>
      </c>
      <c r="AN19" s="32" t="s">
        <v>64</v>
      </c>
      <c r="AO19" s="32" t="s">
        <v>85</v>
      </c>
      <c r="AP19" s="32" t="s">
        <v>245</v>
      </c>
      <c r="AQ19" s="32" t="s">
        <v>246</v>
      </c>
      <c r="AR19" s="53">
        <v>38.137889999999999</v>
      </c>
      <c r="AS19" s="53">
        <v>-121.40731</v>
      </c>
      <c r="AT19" s="54" t="s">
        <v>247</v>
      </c>
      <c r="AU19" s="54" t="s">
        <v>67</v>
      </c>
      <c r="AV19" s="54" t="s">
        <v>105</v>
      </c>
      <c r="AW19" s="32" t="s">
        <v>248</v>
      </c>
      <c r="AY19" s="29"/>
      <c r="AZ19" s="34" t="s">
        <v>249</v>
      </c>
    </row>
    <row r="20" spans="1:52" ht="12" x14ac:dyDescent="0.2">
      <c r="A20" s="30">
        <f t="shared" si="0"/>
        <v>19</v>
      </c>
      <c r="B20" s="31">
        <v>0</v>
      </c>
      <c r="C20" s="52" t="s">
        <v>85</v>
      </c>
      <c r="D20" s="32"/>
      <c r="E20" s="32" t="s">
        <v>129</v>
      </c>
      <c r="F20" s="34" t="s">
        <v>50</v>
      </c>
      <c r="G20" s="59">
        <v>115</v>
      </c>
      <c r="H20" s="59">
        <v>115</v>
      </c>
      <c r="I20" s="59" t="s">
        <v>250</v>
      </c>
      <c r="J20" s="59">
        <v>10021</v>
      </c>
      <c r="K20" s="36" t="s">
        <v>251</v>
      </c>
      <c r="L20" s="61">
        <v>2023</v>
      </c>
      <c r="M20" s="62">
        <v>44933.993055555555</v>
      </c>
      <c r="N20" s="63">
        <v>44933.993055555555</v>
      </c>
      <c r="O20" s="40" t="s">
        <v>53</v>
      </c>
      <c r="P20" s="40" t="s">
        <v>53</v>
      </c>
      <c r="Q20" s="41" t="s">
        <v>54</v>
      </c>
      <c r="R20" s="72">
        <v>3.672222222223354</v>
      </c>
      <c r="S20" s="73">
        <v>5288.0000000016298</v>
      </c>
      <c r="T20" s="62">
        <v>44937.665277777778</v>
      </c>
      <c r="U20" s="63">
        <v>44937.665277777778</v>
      </c>
      <c r="V20" s="44" t="s">
        <v>55</v>
      </c>
      <c r="W20" s="45" t="s">
        <v>44</v>
      </c>
      <c r="X20" s="32" t="s">
        <v>239</v>
      </c>
      <c r="Y20" s="33" t="s">
        <v>240</v>
      </c>
      <c r="Z20" s="32" t="s">
        <v>252</v>
      </c>
      <c r="AA20" s="46" t="s">
        <v>58</v>
      </c>
      <c r="AB20" s="32" t="s">
        <v>129</v>
      </c>
      <c r="AC20" s="32" t="s">
        <v>253</v>
      </c>
      <c r="AD20" s="71">
        <v>1</v>
      </c>
      <c r="AE20" s="48">
        <v>0</v>
      </c>
      <c r="AF20" s="49">
        <v>0</v>
      </c>
      <c r="AG20" s="50">
        <v>0</v>
      </c>
      <c r="AH20" s="51">
        <v>0</v>
      </c>
      <c r="AI20" s="49">
        <v>0</v>
      </c>
      <c r="AJ20" s="49">
        <v>5675418</v>
      </c>
      <c r="AK20" s="32" t="s">
        <v>160</v>
      </c>
      <c r="AL20" s="52" t="s">
        <v>254</v>
      </c>
      <c r="AM20" s="47" t="s">
        <v>63</v>
      </c>
      <c r="AN20" s="32" t="s">
        <v>64</v>
      </c>
      <c r="AO20" s="32" t="s">
        <v>85</v>
      </c>
      <c r="AP20" s="32" t="s">
        <v>224</v>
      </c>
      <c r="AQ20" s="32" t="s">
        <v>225</v>
      </c>
      <c r="AR20" s="53">
        <v>38.546059999999997</v>
      </c>
      <c r="AS20" s="53">
        <v>-121.72859</v>
      </c>
      <c r="AT20" s="54" t="s">
        <v>255</v>
      </c>
      <c r="AU20" s="54" t="s">
        <v>67</v>
      </c>
      <c r="AV20" s="54" t="s">
        <v>105</v>
      </c>
      <c r="AW20" s="32" t="s">
        <v>256</v>
      </c>
      <c r="AY20" s="29"/>
      <c r="AZ20" s="34" t="s">
        <v>249</v>
      </c>
    </row>
    <row r="21" spans="1:52" ht="12" x14ac:dyDescent="0.2">
      <c r="A21" s="30">
        <f t="shared" si="0"/>
        <v>20</v>
      </c>
      <c r="B21" s="31">
        <v>0</v>
      </c>
      <c r="C21" s="52" t="s">
        <v>85</v>
      </c>
      <c r="D21" s="32"/>
      <c r="E21" s="32" t="s">
        <v>236</v>
      </c>
      <c r="F21" s="34" t="s">
        <v>50</v>
      </c>
      <c r="G21" s="59">
        <v>69</v>
      </c>
      <c r="H21" s="59">
        <v>60</v>
      </c>
      <c r="I21" s="59" t="s">
        <v>257</v>
      </c>
      <c r="J21" s="59">
        <v>60140</v>
      </c>
      <c r="K21" s="36" t="s">
        <v>258</v>
      </c>
      <c r="L21" s="61">
        <v>2023</v>
      </c>
      <c r="M21" s="62">
        <v>44933.996527777781</v>
      </c>
      <c r="N21" s="63">
        <v>44933.996527777781</v>
      </c>
      <c r="O21" s="40" t="s">
        <v>53</v>
      </c>
      <c r="P21" s="40" t="s">
        <v>53</v>
      </c>
      <c r="Q21" s="41" t="s">
        <v>54</v>
      </c>
      <c r="R21" s="66">
        <v>0.70277777777664596</v>
      </c>
      <c r="S21" s="67">
        <v>1011.9999999983702</v>
      </c>
      <c r="T21" s="62">
        <v>44934.699305555558</v>
      </c>
      <c r="U21" s="63">
        <v>44934.699305555558</v>
      </c>
      <c r="V21" s="56" t="s">
        <v>74</v>
      </c>
      <c r="W21" s="45" t="s">
        <v>44</v>
      </c>
      <c r="X21" s="32" t="s">
        <v>239</v>
      </c>
      <c r="Y21" s="33" t="s">
        <v>88</v>
      </c>
      <c r="Z21" s="32" t="s">
        <v>259</v>
      </c>
      <c r="AA21" s="46" t="s">
        <v>58</v>
      </c>
      <c r="AB21" s="33" t="s">
        <v>236</v>
      </c>
      <c r="AC21" s="32" t="s">
        <v>260</v>
      </c>
      <c r="AD21" s="48">
        <v>1458</v>
      </c>
      <c r="AE21" s="48">
        <v>1458</v>
      </c>
      <c r="AF21" s="49">
        <v>692550</v>
      </c>
      <c r="AG21" s="50">
        <f>AE21/AJ21</f>
        <v>2.5689737742664947E-4</v>
      </c>
      <c r="AH21" s="51">
        <f>AF21/AJ21</f>
        <v>0.12202625427765849</v>
      </c>
      <c r="AI21" s="49">
        <f>AF21/AE21</f>
        <v>475</v>
      </c>
      <c r="AJ21" s="49">
        <v>5675418</v>
      </c>
      <c r="AK21" s="32" t="s">
        <v>91</v>
      </c>
      <c r="AL21" s="52" t="s">
        <v>261</v>
      </c>
      <c r="AM21" s="47" t="s">
        <v>63</v>
      </c>
      <c r="AN21" s="32" t="s">
        <v>64</v>
      </c>
      <c r="AO21" s="32" t="s">
        <v>85</v>
      </c>
      <c r="AP21" s="32" t="s">
        <v>245</v>
      </c>
      <c r="AQ21" s="32" t="s">
        <v>246</v>
      </c>
      <c r="AR21" s="53">
        <v>38.101469999999999</v>
      </c>
      <c r="AS21" s="53">
        <v>-121.20474</v>
      </c>
      <c r="AT21" s="54" t="s">
        <v>262</v>
      </c>
      <c r="AU21" s="54" t="s">
        <v>67</v>
      </c>
      <c r="AV21" s="54" t="s">
        <v>105</v>
      </c>
      <c r="AW21" s="32" t="s">
        <v>263</v>
      </c>
      <c r="AY21" s="29"/>
      <c r="AZ21" s="34" t="s">
        <v>249</v>
      </c>
    </row>
    <row r="22" spans="1:52" ht="12" x14ac:dyDescent="0.2">
      <c r="A22" s="30">
        <f t="shared" si="0"/>
        <v>21</v>
      </c>
      <c r="B22" s="31">
        <v>0</v>
      </c>
      <c r="C22" s="52" t="s">
        <v>85</v>
      </c>
      <c r="D22" s="32"/>
      <c r="E22" s="32" t="s">
        <v>236</v>
      </c>
      <c r="F22" s="34" t="s">
        <v>50</v>
      </c>
      <c r="G22" s="59">
        <v>69</v>
      </c>
      <c r="H22" s="59">
        <v>60</v>
      </c>
      <c r="I22" s="59" t="s">
        <v>264</v>
      </c>
      <c r="J22" s="59">
        <v>60426</v>
      </c>
      <c r="K22" s="36" t="s">
        <v>265</v>
      </c>
      <c r="L22" s="61">
        <v>2023</v>
      </c>
      <c r="M22" s="62">
        <v>44934.000694444447</v>
      </c>
      <c r="N22" s="63">
        <v>44934.000694444447</v>
      </c>
      <c r="O22" s="40" t="s">
        <v>53</v>
      </c>
      <c r="P22" s="40" t="s">
        <v>53</v>
      </c>
      <c r="Q22" s="41" t="s">
        <v>54</v>
      </c>
      <c r="R22" s="66">
        <v>0.60347222221753327</v>
      </c>
      <c r="S22" s="67">
        <v>868.99999999324791</v>
      </c>
      <c r="T22" s="62">
        <v>44934.604166666664</v>
      </c>
      <c r="U22" s="63">
        <v>44934.604166666664</v>
      </c>
      <c r="V22" s="56" t="s">
        <v>74</v>
      </c>
      <c r="W22" s="45" t="s">
        <v>56</v>
      </c>
      <c r="X22" s="32" t="s">
        <v>57</v>
      </c>
      <c r="Y22" s="33" t="s">
        <v>88</v>
      </c>
      <c r="Z22" s="32" t="s">
        <v>266</v>
      </c>
      <c r="AA22" s="46" t="s">
        <v>58</v>
      </c>
      <c r="AB22" s="33" t="s">
        <v>236</v>
      </c>
      <c r="AC22" s="32" t="s">
        <v>267</v>
      </c>
      <c r="AD22" s="48">
        <v>1962</v>
      </c>
      <c r="AE22" s="48">
        <v>1962</v>
      </c>
      <c r="AF22" s="49">
        <v>1224288</v>
      </c>
      <c r="AG22" s="50">
        <f>AE22/AJ22</f>
        <v>3.4570140912968875E-4</v>
      </c>
      <c r="AH22" s="51">
        <f>AF22/AJ22</f>
        <v>0.21571767929692579</v>
      </c>
      <c r="AI22" s="49">
        <f>AF22/AE22</f>
        <v>624</v>
      </c>
      <c r="AJ22" s="49">
        <v>5675418</v>
      </c>
      <c r="AK22" s="32" t="s">
        <v>91</v>
      </c>
      <c r="AL22" s="52" t="s">
        <v>261</v>
      </c>
      <c r="AM22" s="47" t="s">
        <v>63</v>
      </c>
      <c r="AN22" s="32" t="s">
        <v>124</v>
      </c>
      <c r="AO22" s="32" t="s">
        <v>85</v>
      </c>
      <c r="AP22" s="32" t="s">
        <v>245</v>
      </c>
      <c r="AQ22" s="32" t="s">
        <v>246</v>
      </c>
      <c r="AR22" s="53">
        <v>38.153750000000002</v>
      </c>
      <c r="AS22" s="53">
        <v>-121.21174999999999</v>
      </c>
      <c r="AT22" s="54" t="s">
        <v>268</v>
      </c>
      <c r="AU22" s="54" t="s">
        <v>269</v>
      </c>
      <c r="AV22" s="54" t="s">
        <v>94</v>
      </c>
      <c r="AW22" s="32" t="s">
        <v>270</v>
      </c>
      <c r="AY22" s="29"/>
      <c r="AZ22" s="34" t="s">
        <v>271</v>
      </c>
    </row>
    <row r="23" spans="1:52" ht="12" x14ac:dyDescent="0.2">
      <c r="A23" s="30">
        <f t="shared" si="0"/>
        <v>22</v>
      </c>
      <c r="B23" s="31">
        <v>0</v>
      </c>
      <c r="C23" s="102" t="s">
        <v>48</v>
      </c>
      <c r="D23" s="32"/>
      <c r="E23" s="33" t="s">
        <v>49</v>
      </c>
      <c r="F23" s="34" t="s">
        <v>50</v>
      </c>
      <c r="G23" s="59">
        <v>69</v>
      </c>
      <c r="H23" s="59">
        <v>60</v>
      </c>
      <c r="I23" s="59" t="s">
        <v>272</v>
      </c>
      <c r="J23" s="59">
        <v>60181</v>
      </c>
      <c r="K23" s="36" t="s">
        <v>273</v>
      </c>
      <c r="L23" s="61">
        <v>2023</v>
      </c>
      <c r="M23" s="62">
        <v>44934.17291666667</v>
      </c>
      <c r="N23" s="63">
        <v>44934.17291666667</v>
      </c>
      <c r="O23" s="40" t="s">
        <v>53</v>
      </c>
      <c r="P23" s="40" t="s">
        <v>53</v>
      </c>
      <c r="Q23" s="41" t="s">
        <v>54</v>
      </c>
      <c r="R23" s="66">
        <v>0.54583333332993789</v>
      </c>
      <c r="S23" s="67">
        <v>785.99999999511056</v>
      </c>
      <c r="T23" s="62">
        <v>44934.71875</v>
      </c>
      <c r="U23" s="63">
        <v>44934.71875</v>
      </c>
      <c r="V23" s="56" t="s">
        <v>74</v>
      </c>
      <c r="W23" s="45" t="s">
        <v>56</v>
      </c>
      <c r="X23" s="32" t="s">
        <v>57</v>
      </c>
      <c r="Y23" s="33" t="s">
        <v>58</v>
      </c>
      <c r="Z23" s="32" t="s">
        <v>274</v>
      </c>
      <c r="AA23" s="46" t="s">
        <v>58</v>
      </c>
      <c r="AB23" s="33" t="s">
        <v>49</v>
      </c>
      <c r="AC23" s="32" t="s">
        <v>275</v>
      </c>
      <c r="AD23" s="48">
        <v>0</v>
      </c>
      <c r="AE23" s="48">
        <v>0</v>
      </c>
      <c r="AF23" s="49">
        <v>0</v>
      </c>
      <c r="AG23" s="50">
        <v>0</v>
      </c>
      <c r="AH23" s="51">
        <v>0</v>
      </c>
      <c r="AI23" s="49">
        <v>0</v>
      </c>
      <c r="AJ23" s="49">
        <v>5675418</v>
      </c>
      <c r="AK23" s="32" t="s">
        <v>171</v>
      </c>
      <c r="AL23" s="52" t="s">
        <v>276</v>
      </c>
      <c r="AM23" s="47" t="s">
        <v>63</v>
      </c>
      <c r="AN23" s="32" t="s">
        <v>64</v>
      </c>
      <c r="AO23" s="32" t="s">
        <v>48</v>
      </c>
      <c r="AP23" s="32" t="s">
        <v>80</v>
      </c>
      <c r="AQ23" s="32" t="s">
        <v>65</v>
      </c>
      <c r="AR23" s="53">
        <v>39.382939999999998</v>
      </c>
      <c r="AS23" s="53">
        <v>-123.22713</v>
      </c>
      <c r="AT23" s="54" t="s">
        <v>277</v>
      </c>
      <c r="AU23" s="54" t="s">
        <v>67</v>
      </c>
      <c r="AV23" s="54" t="s">
        <v>278</v>
      </c>
      <c r="AW23" s="32" t="s">
        <v>279</v>
      </c>
      <c r="AY23" s="29"/>
      <c r="AZ23" s="34" t="s">
        <v>280</v>
      </c>
    </row>
    <row r="24" spans="1:52" ht="12" x14ac:dyDescent="0.2">
      <c r="A24" s="30">
        <f t="shared" si="0"/>
        <v>23</v>
      </c>
      <c r="B24" s="31">
        <v>0</v>
      </c>
      <c r="C24" s="102" t="s">
        <v>71</v>
      </c>
      <c r="D24" s="32"/>
      <c r="E24" s="33" t="s">
        <v>49</v>
      </c>
      <c r="F24" s="34" t="s">
        <v>50</v>
      </c>
      <c r="G24" s="59">
        <v>69</v>
      </c>
      <c r="H24" s="59">
        <v>60</v>
      </c>
      <c r="I24" s="59" t="s">
        <v>51</v>
      </c>
      <c r="J24" s="59">
        <v>60145</v>
      </c>
      <c r="K24" s="36" t="s">
        <v>52</v>
      </c>
      <c r="L24" s="61">
        <v>2023</v>
      </c>
      <c r="M24" s="62">
        <v>44934.962500000001</v>
      </c>
      <c r="N24" s="63">
        <v>44934.962500000001</v>
      </c>
      <c r="O24" s="40" t="s">
        <v>53</v>
      </c>
      <c r="P24" s="40" t="s">
        <v>53</v>
      </c>
      <c r="Q24" s="41" t="s">
        <v>54</v>
      </c>
      <c r="R24" s="66">
        <v>2.5534722222218988</v>
      </c>
      <c r="S24" s="67">
        <v>3676.9999999995343</v>
      </c>
      <c r="T24" s="62">
        <v>44937.515972222223</v>
      </c>
      <c r="U24" s="63">
        <v>44937.515972222223</v>
      </c>
      <c r="V24" s="56" t="s">
        <v>74</v>
      </c>
      <c r="W24" s="45" t="s">
        <v>56</v>
      </c>
      <c r="X24" s="32" t="s">
        <v>57</v>
      </c>
      <c r="Y24" s="33" t="s">
        <v>88</v>
      </c>
      <c r="Z24" s="32" t="s">
        <v>281</v>
      </c>
      <c r="AA24" s="46" t="s">
        <v>58</v>
      </c>
      <c r="AB24" s="33" t="s">
        <v>49</v>
      </c>
      <c r="AC24" s="32" t="s">
        <v>282</v>
      </c>
      <c r="AD24" s="48">
        <v>2044</v>
      </c>
      <c r="AE24" s="48">
        <v>2044</v>
      </c>
      <c r="AF24" s="49">
        <v>7515788</v>
      </c>
      <c r="AG24" s="50">
        <f>AE24/AJ24</f>
        <v>3.6014968412899281E-4</v>
      </c>
      <c r="AH24" s="51">
        <f>AF24/AJ24</f>
        <v>1.3242703885423064</v>
      </c>
      <c r="AI24" s="49">
        <f>AF24/AE24</f>
        <v>3677</v>
      </c>
      <c r="AJ24" s="49">
        <v>5675418</v>
      </c>
      <c r="AK24" s="32" t="s">
        <v>283</v>
      </c>
      <c r="AL24" s="52" t="s">
        <v>284</v>
      </c>
      <c r="AM24" s="47" t="s">
        <v>63</v>
      </c>
      <c r="AN24" s="32" t="s">
        <v>64</v>
      </c>
      <c r="AO24" s="32" t="s">
        <v>71</v>
      </c>
      <c r="AP24" s="32" t="s">
        <v>65</v>
      </c>
      <c r="AQ24" s="32" t="s">
        <v>65</v>
      </c>
      <c r="AR24" s="53">
        <v>40.971469999999997</v>
      </c>
      <c r="AS24" s="53">
        <v>-123.64229</v>
      </c>
      <c r="AT24" s="54" t="s">
        <v>285</v>
      </c>
      <c r="AU24" s="54" t="s">
        <v>67</v>
      </c>
      <c r="AV24" s="54" t="s">
        <v>68</v>
      </c>
      <c r="AW24" s="32" t="s">
        <v>286</v>
      </c>
      <c r="AY24" s="29"/>
      <c r="AZ24" s="34" t="s">
        <v>70</v>
      </c>
    </row>
    <row r="25" spans="1:52" ht="12" x14ac:dyDescent="0.2">
      <c r="A25" s="30">
        <f t="shared" si="0"/>
        <v>24</v>
      </c>
      <c r="B25" s="31">
        <v>0</v>
      </c>
      <c r="C25" s="102" t="s">
        <v>48</v>
      </c>
      <c r="D25" s="102" t="s">
        <v>200</v>
      </c>
      <c r="E25" s="33" t="s">
        <v>49</v>
      </c>
      <c r="F25" s="34" t="s">
        <v>50</v>
      </c>
      <c r="G25" s="59">
        <v>69</v>
      </c>
      <c r="H25" s="59">
        <v>60</v>
      </c>
      <c r="I25" s="59" t="s">
        <v>97</v>
      </c>
      <c r="J25" s="59">
        <v>60430</v>
      </c>
      <c r="K25" s="36" t="s">
        <v>98</v>
      </c>
      <c r="L25" s="61">
        <v>2023</v>
      </c>
      <c r="M25" s="62">
        <v>44935.03402777778</v>
      </c>
      <c r="N25" s="63">
        <v>44935.03402777778</v>
      </c>
      <c r="O25" s="40" t="s">
        <v>53</v>
      </c>
      <c r="P25" s="40" t="s">
        <v>53</v>
      </c>
      <c r="Q25" s="41" t="s">
        <v>54</v>
      </c>
      <c r="R25" s="66">
        <v>0.82083333333139308</v>
      </c>
      <c r="S25" s="67">
        <v>1181.999999997206</v>
      </c>
      <c r="T25" s="62">
        <v>44935.854861111111</v>
      </c>
      <c r="U25" s="63">
        <v>44935.854861111111</v>
      </c>
      <c r="V25" s="56" t="s">
        <v>74</v>
      </c>
      <c r="W25" s="45" t="s">
        <v>56</v>
      </c>
      <c r="X25" s="32" t="s">
        <v>57</v>
      </c>
      <c r="Y25" s="33" t="s">
        <v>58</v>
      </c>
      <c r="Z25" s="32" t="s">
        <v>287</v>
      </c>
      <c r="AA25" s="46" t="s">
        <v>58</v>
      </c>
      <c r="AB25" s="33" t="s">
        <v>49</v>
      </c>
      <c r="AC25" s="32" t="s">
        <v>288</v>
      </c>
      <c r="AD25" s="48">
        <v>229</v>
      </c>
      <c r="AE25" s="48">
        <v>229</v>
      </c>
      <c r="AF25" s="49">
        <v>270678</v>
      </c>
      <c r="AG25" s="50">
        <f>AE25/AJ25</f>
        <v>4.0349450912690483E-5</v>
      </c>
      <c r="AH25" s="51">
        <f>AF25/AJ25</f>
        <v>4.7693050978800153E-2</v>
      </c>
      <c r="AI25" s="49">
        <f>AF25/AE25</f>
        <v>1182</v>
      </c>
      <c r="AJ25" s="49">
        <v>5675418</v>
      </c>
      <c r="AK25" s="32" t="s">
        <v>289</v>
      </c>
      <c r="AL25" s="52" t="s">
        <v>289</v>
      </c>
      <c r="AM25" s="47" t="s">
        <v>63</v>
      </c>
      <c r="AN25" s="32" t="s">
        <v>290</v>
      </c>
      <c r="AO25" s="32" t="s">
        <v>48</v>
      </c>
      <c r="AP25" s="32" t="s">
        <v>103</v>
      </c>
      <c r="AQ25" s="32" t="s">
        <v>103</v>
      </c>
      <c r="AR25" s="53">
        <v>38.590859999999999</v>
      </c>
      <c r="AS25" s="53">
        <v>-123.30243</v>
      </c>
      <c r="AT25" s="54" t="s">
        <v>291</v>
      </c>
      <c r="AU25" s="54" t="s">
        <v>67</v>
      </c>
      <c r="AV25" s="54" t="s">
        <v>105</v>
      </c>
      <c r="AW25" s="32" t="s">
        <v>106</v>
      </c>
      <c r="AY25" s="29"/>
      <c r="AZ25" s="34" t="s">
        <v>249</v>
      </c>
    </row>
    <row r="26" spans="1:52" ht="12" x14ac:dyDescent="0.2">
      <c r="A26" s="30">
        <f t="shared" si="0"/>
        <v>25</v>
      </c>
      <c r="B26" s="31">
        <v>0</v>
      </c>
      <c r="C26" s="52" t="s">
        <v>85</v>
      </c>
      <c r="D26" s="102" t="s">
        <v>200</v>
      </c>
      <c r="E26" s="32" t="s">
        <v>117</v>
      </c>
      <c r="F26" s="34" t="s">
        <v>118</v>
      </c>
      <c r="G26" s="59">
        <v>69</v>
      </c>
      <c r="H26" s="59">
        <v>60</v>
      </c>
      <c r="I26" s="59" t="s">
        <v>292</v>
      </c>
      <c r="J26" s="59">
        <v>60033</v>
      </c>
      <c r="K26" s="36" t="s">
        <v>293</v>
      </c>
      <c r="L26" s="61">
        <v>2023</v>
      </c>
      <c r="M26" s="62">
        <v>44935.62777777778</v>
      </c>
      <c r="N26" s="63">
        <v>44935.62777777778</v>
      </c>
      <c r="O26" s="40" t="s">
        <v>53</v>
      </c>
      <c r="P26" s="40" t="s">
        <v>53</v>
      </c>
      <c r="Q26" s="40" t="s">
        <v>53</v>
      </c>
      <c r="R26" s="72">
        <v>3.7673611111094942</v>
      </c>
      <c r="S26" s="73">
        <v>5424.9999999976717</v>
      </c>
      <c r="T26" s="62">
        <v>44939.395138888889</v>
      </c>
      <c r="U26" s="63">
        <v>44939.395138888889</v>
      </c>
      <c r="V26" s="44" t="s">
        <v>294</v>
      </c>
      <c r="W26" s="45" t="s">
        <v>295</v>
      </c>
      <c r="X26" s="32" t="s">
        <v>296</v>
      </c>
      <c r="Y26" s="33" t="s">
        <v>240</v>
      </c>
      <c r="Z26" s="32" t="s">
        <v>297</v>
      </c>
      <c r="AA26" s="46" t="s">
        <v>58</v>
      </c>
      <c r="AB26" s="32" t="s">
        <v>117</v>
      </c>
      <c r="AC26" s="32" t="s">
        <v>298</v>
      </c>
      <c r="AD26" s="48">
        <v>810</v>
      </c>
      <c r="AE26" s="48">
        <v>810</v>
      </c>
      <c r="AF26" s="49">
        <v>7290</v>
      </c>
      <c r="AG26" s="50">
        <f>AE26/AJ26</f>
        <v>1.4272076523702749E-4</v>
      </c>
      <c r="AH26" s="51">
        <f>AF26/AJ26</f>
        <v>1.2844868871332473E-3</v>
      </c>
      <c r="AI26" s="49">
        <f>AF26/AE26</f>
        <v>9</v>
      </c>
      <c r="AJ26" s="49">
        <v>5675418</v>
      </c>
      <c r="AK26" s="32" t="s">
        <v>101</v>
      </c>
      <c r="AL26" s="52" t="s">
        <v>299</v>
      </c>
      <c r="AM26" s="47" t="s">
        <v>63</v>
      </c>
      <c r="AN26" s="32" t="s">
        <v>64</v>
      </c>
      <c r="AO26" s="32" t="s">
        <v>85</v>
      </c>
      <c r="AP26" s="32" t="s">
        <v>162</v>
      </c>
      <c r="AQ26" s="32" t="s">
        <v>126</v>
      </c>
      <c r="AR26" s="53">
        <v>36.224670000000003</v>
      </c>
      <c r="AS26" s="53">
        <v>-121.10045</v>
      </c>
      <c r="AT26" s="54" t="s">
        <v>300</v>
      </c>
      <c r="AU26" s="54" t="s">
        <v>67</v>
      </c>
      <c r="AV26" s="54" t="s">
        <v>105</v>
      </c>
      <c r="AW26" s="32" t="s">
        <v>301</v>
      </c>
      <c r="AY26" s="29"/>
      <c r="AZ26" s="34" t="s">
        <v>107</v>
      </c>
    </row>
    <row r="27" spans="1:52" s="74" customFormat="1" ht="12" x14ac:dyDescent="0.2">
      <c r="A27" s="30">
        <f t="shared" si="0"/>
        <v>26</v>
      </c>
      <c r="B27" s="31">
        <v>0</v>
      </c>
      <c r="C27" s="102" t="s">
        <v>71</v>
      </c>
      <c r="D27" s="32"/>
      <c r="E27" s="32" t="s">
        <v>117</v>
      </c>
      <c r="F27" s="34" t="s">
        <v>118</v>
      </c>
      <c r="G27" s="59">
        <v>69</v>
      </c>
      <c r="H27" s="59">
        <v>60</v>
      </c>
      <c r="I27" s="59" t="s">
        <v>302</v>
      </c>
      <c r="J27" s="59">
        <v>60012</v>
      </c>
      <c r="K27" s="36" t="s">
        <v>303</v>
      </c>
      <c r="L27" s="61">
        <v>2023</v>
      </c>
      <c r="M27" s="62">
        <v>44936.081250000003</v>
      </c>
      <c r="N27" s="63">
        <v>44936.081250000003</v>
      </c>
      <c r="O27" s="40" t="s">
        <v>53</v>
      </c>
      <c r="P27" s="40" t="s">
        <v>53</v>
      </c>
      <c r="Q27" s="41" t="s">
        <v>54</v>
      </c>
      <c r="R27" s="66">
        <v>1.6361111111109494</v>
      </c>
      <c r="S27" s="67">
        <v>2355.9999999997672</v>
      </c>
      <c r="T27" s="62">
        <v>44937.717361111114</v>
      </c>
      <c r="U27" s="63">
        <v>44937.717361111114</v>
      </c>
      <c r="V27" s="56" t="s">
        <v>74</v>
      </c>
      <c r="W27" s="45" t="s">
        <v>56</v>
      </c>
      <c r="X27" s="32" t="s">
        <v>57</v>
      </c>
      <c r="Y27" s="33" t="s">
        <v>88</v>
      </c>
      <c r="Z27" s="32" t="s">
        <v>304</v>
      </c>
      <c r="AA27" s="46" t="s">
        <v>58</v>
      </c>
      <c r="AB27" s="32" t="s">
        <v>117</v>
      </c>
      <c r="AC27" s="32" t="s">
        <v>305</v>
      </c>
      <c r="AD27" s="48">
        <v>1</v>
      </c>
      <c r="AE27" s="48">
        <v>0</v>
      </c>
      <c r="AF27" s="49">
        <v>0</v>
      </c>
      <c r="AG27" s="50">
        <v>0</v>
      </c>
      <c r="AH27" s="51">
        <v>0</v>
      </c>
      <c r="AI27" s="49">
        <v>0</v>
      </c>
      <c r="AJ27" s="49">
        <v>5675418</v>
      </c>
      <c r="AK27" s="32" t="s">
        <v>150</v>
      </c>
      <c r="AL27" s="52" t="s">
        <v>306</v>
      </c>
      <c r="AM27" s="47" t="s">
        <v>63</v>
      </c>
      <c r="AN27" s="32" t="s">
        <v>64</v>
      </c>
      <c r="AO27" s="32" t="s">
        <v>71</v>
      </c>
      <c r="AP27" s="32" t="s">
        <v>125</v>
      </c>
      <c r="AQ27" s="32" t="s">
        <v>126</v>
      </c>
      <c r="AR27" s="53">
        <v>37.065779999999997</v>
      </c>
      <c r="AS27" s="53">
        <v>-122.15452999999999</v>
      </c>
      <c r="AT27" s="54" t="s">
        <v>307</v>
      </c>
      <c r="AU27" s="54" t="s">
        <v>67</v>
      </c>
      <c r="AV27" s="54" t="s">
        <v>94</v>
      </c>
      <c r="AW27" s="32" t="s">
        <v>308</v>
      </c>
      <c r="AZ27" s="34" t="s">
        <v>96</v>
      </c>
    </row>
    <row r="28" spans="1:52" ht="12" x14ac:dyDescent="0.2">
      <c r="A28" s="30">
        <f t="shared" si="0"/>
        <v>27</v>
      </c>
      <c r="B28" s="31">
        <v>0</v>
      </c>
      <c r="C28" s="102" t="s">
        <v>48</v>
      </c>
      <c r="D28" s="32"/>
      <c r="E28" s="32" t="s">
        <v>117</v>
      </c>
      <c r="F28" s="34" t="s">
        <v>118</v>
      </c>
      <c r="G28" s="59">
        <v>69</v>
      </c>
      <c r="H28" s="59">
        <v>60</v>
      </c>
      <c r="I28" s="59" t="s">
        <v>309</v>
      </c>
      <c r="J28" s="59">
        <v>60064</v>
      </c>
      <c r="K28" s="36" t="s">
        <v>310</v>
      </c>
      <c r="L28" s="61">
        <v>2023</v>
      </c>
      <c r="M28" s="62">
        <v>44936.00277777778</v>
      </c>
      <c r="N28" s="63">
        <v>44936.00277777778</v>
      </c>
      <c r="O28" s="40" t="s">
        <v>53</v>
      </c>
      <c r="P28" s="40" t="s">
        <v>53</v>
      </c>
      <c r="Q28" s="41" t="s">
        <v>54</v>
      </c>
      <c r="R28" s="66">
        <v>1.0305555555532919</v>
      </c>
      <c r="S28" s="67">
        <v>1483.9999999967404</v>
      </c>
      <c r="T28" s="62">
        <v>44937.033333333333</v>
      </c>
      <c r="U28" s="63">
        <v>44937.033333333333</v>
      </c>
      <c r="V28" s="56" t="s">
        <v>74</v>
      </c>
      <c r="W28" s="45" t="s">
        <v>56</v>
      </c>
      <c r="X28" s="32" t="s">
        <v>57</v>
      </c>
      <c r="Y28" s="33" t="s">
        <v>240</v>
      </c>
      <c r="Z28" s="32" t="s">
        <v>311</v>
      </c>
      <c r="AA28" s="46" t="s">
        <v>58</v>
      </c>
      <c r="AB28" s="32" t="s">
        <v>117</v>
      </c>
      <c r="AC28" s="32" t="s">
        <v>312</v>
      </c>
      <c r="AD28" s="48">
        <v>4753</v>
      </c>
      <c r="AE28" s="48">
        <v>0</v>
      </c>
      <c r="AF28" s="49">
        <v>0</v>
      </c>
      <c r="AG28" s="50">
        <v>0</v>
      </c>
      <c r="AH28" s="51">
        <v>0</v>
      </c>
      <c r="AI28" s="49">
        <v>0</v>
      </c>
      <c r="AJ28" s="49">
        <v>5675418</v>
      </c>
      <c r="AK28" s="32" t="s">
        <v>101</v>
      </c>
      <c r="AL28" s="52" t="s">
        <v>313</v>
      </c>
      <c r="AM28" s="47" t="s">
        <v>63</v>
      </c>
      <c r="AN28" s="32" t="s">
        <v>64</v>
      </c>
      <c r="AO28" s="32" t="s">
        <v>48</v>
      </c>
      <c r="AP28" s="32" t="s">
        <v>162</v>
      </c>
      <c r="AQ28" s="32" t="s">
        <v>126</v>
      </c>
      <c r="AR28" s="53">
        <v>36.563029999999998</v>
      </c>
      <c r="AS28" s="53">
        <v>-121.91128</v>
      </c>
      <c r="AT28" s="54" t="s">
        <v>314</v>
      </c>
      <c r="AU28" s="54" t="s">
        <v>67</v>
      </c>
      <c r="AV28" s="54" t="s">
        <v>82</v>
      </c>
      <c r="AW28" s="32" t="s">
        <v>315</v>
      </c>
      <c r="AY28" s="29"/>
      <c r="AZ28" s="34" t="s">
        <v>84</v>
      </c>
    </row>
    <row r="29" spans="1:52" s="74" customFormat="1" ht="12" x14ac:dyDescent="0.2">
      <c r="A29" s="30">
        <f t="shared" si="0"/>
        <v>28</v>
      </c>
      <c r="B29" s="31">
        <v>0</v>
      </c>
      <c r="C29" s="52" t="s">
        <v>85</v>
      </c>
      <c r="D29" s="32"/>
      <c r="E29" s="32" t="s">
        <v>117</v>
      </c>
      <c r="F29" s="34" t="s">
        <v>118</v>
      </c>
      <c r="G29" s="59">
        <v>115</v>
      </c>
      <c r="H29" s="59">
        <v>115</v>
      </c>
      <c r="I29" s="59" t="s">
        <v>316</v>
      </c>
      <c r="J29" s="59">
        <v>10066</v>
      </c>
      <c r="K29" s="36" t="s">
        <v>317</v>
      </c>
      <c r="L29" s="61">
        <v>2023</v>
      </c>
      <c r="M29" s="62">
        <v>44936.097222222219</v>
      </c>
      <c r="N29" s="63">
        <v>44936.097222222219</v>
      </c>
      <c r="O29" s="40" t="s">
        <v>53</v>
      </c>
      <c r="P29" s="40" t="s">
        <v>53</v>
      </c>
      <c r="Q29" s="41" t="s">
        <v>54</v>
      </c>
      <c r="R29" s="72">
        <v>7.5902777777810115</v>
      </c>
      <c r="S29" s="73">
        <v>10930.000000004657</v>
      </c>
      <c r="T29" s="62">
        <v>44943.6875</v>
      </c>
      <c r="U29" s="63">
        <v>44943.6875</v>
      </c>
      <c r="V29" s="44" t="s">
        <v>55</v>
      </c>
      <c r="W29" s="45" t="s">
        <v>56</v>
      </c>
      <c r="X29" s="32" t="s">
        <v>57</v>
      </c>
      <c r="Y29" s="33" t="s">
        <v>240</v>
      </c>
      <c r="Z29" s="32" t="s">
        <v>318</v>
      </c>
      <c r="AA29" s="46" t="s">
        <v>58</v>
      </c>
      <c r="AB29" s="32" t="s">
        <v>117</v>
      </c>
      <c r="AC29" s="32" t="s">
        <v>319</v>
      </c>
      <c r="AD29" s="48">
        <v>0</v>
      </c>
      <c r="AE29" s="48">
        <v>0</v>
      </c>
      <c r="AF29" s="49">
        <v>0</v>
      </c>
      <c r="AG29" s="50">
        <v>0</v>
      </c>
      <c r="AH29" s="51">
        <v>0</v>
      </c>
      <c r="AI29" s="49">
        <v>0</v>
      </c>
      <c r="AJ29" s="49">
        <v>5675418</v>
      </c>
      <c r="AK29" s="32" t="s">
        <v>91</v>
      </c>
      <c r="AL29" s="52" t="s">
        <v>320</v>
      </c>
      <c r="AM29" s="47" t="s">
        <v>63</v>
      </c>
      <c r="AN29" s="32" t="s">
        <v>64</v>
      </c>
      <c r="AO29" s="32" t="s">
        <v>85</v>
      </c>
      <c r="AP29" s="32" t="s">
        <v>321</v>
      </c>
      <c r="AQ29" s="32" t="s">
        <v>322</v>
      </c>
      <c r="AR29" s="53">
        <v>37.314529999999998</v>
      </c>
      <c r="AS29" s="53">
        <v>-121.90465</v>
      </c>
      <c r="AT29" s="54" t="s">
        <v>323</v>
      </c>
      <c r="AU29" s="54" t="s">
        <v>67</v>
      </c>
      <c r="AV29" s="54" t="s">
        <v>324</v>
      </c>
      <c r="AW29" s="32" t="s">
        <v>325</v>
      </c>
      <c r="AZ29" s="34" t="s">
        <v>326</v>
      </c>
    </row>
    <row r="30" spans="1:52" s="74" customFormat="1" ht="12" x14ac:dyDescent="0.2">
      <c r="A30" s="30">
        <f t="shared" si="0"/>
        <v>29</v>
      </c>
      <c r="B30" s="31">
        <v>0</v>
      </c>
      <c r="C30" s="102" t="s">
        <v>48</v>
      </c>
      <c r="D30" s="32"/>
      <c r="E30" s="33" t="s">
        <v>49</v>
      </c>
      <c r="F30" s="34" t="s">
        <v>50</v>
      </c>
      <c r="G30" s="59">
        <v>69</v>
      </c>
      <c r="H30" s="59">
        <v>60</v>
      </c>
      <c r="I30" s="59" t="s">
        <v>86</v>
      </c>
      <c r="J30" s="59">
        <v>60184</v>
      </c>
      <c r="K30" s="36" t="s">
        <v>87</v>
      </c>
      <c r="L30" s="61">
        <v>2023</v>
      </c>
      <c r="M30" s="62">
        <v>44936.165277777778</v>
      </c>
      <c r="N30" s="63">
        <v>44936.165277777778</v>
      </c>
      <c r="O30" s="40" t="s">
        <v>53</v>
      </c>
      <c r="P30" s="40" t="s">
        <v>53</v>
      </c>
      <c r="Q30" s="41" t="s">
        <v>54</v>
      </c>
      <c r="R30" s="66">
        <v>1.6611111111124046</v>
      </c>
      <c r="S30" s="67">
        <v>2392.0000000018626</v>
      </c>
      <c r="T30" s="62">
        <v>44937.826388888891</v>
      </c>
      <c r="U30" s="63">
        <v>44937.826388888891</v>
      </c>
      <c r="V30" s="56" t="s">
        <v>74</v>
      </c>
      <c r="W30" s="45" t="s">
        <v>56</v>
      </c>
      <c r="X30" s="32" t="s">
        <v>57</v>
      </c>
      <c r="Y30" s="33" t="s">
        <v>88</v>
      </c>
      <c r="Z30" s="32" t="s">
        <v>327</v>
      </c>
      <c r="AA30" s="46" t="s">
        <v>58</v>
      </c>
      <c r="AB30" s="33" t="s">
        <v>49</v>
      </c>
      <c r="AC30" s="32" t="s">
        <v>328</v>
      </c>
      <c r="AD30" s="48">
        <v>1133</v>
      </c>
      <c r="AE30" s="48">
        <v>1133</v>
      </c>
      <c r="AF30" s="49">
        <v>15862</v>
      </c>
      <c r="AG30" s="50">
        <f>AE30/AJ30</f>
        <v>1.996328728562372E-4</v>
      </c>
      <c r="AH30" s="51">
        <f>AF30/AJ30</f>
        <v>2.7948602199873206E-3</v>
      </c>
      <c r="AI30" s="49">
        <f>AF30/AE30</f>
        <v>14</v>
      </c>
      <c r="AJ30" s="49">
        <v>5675418</v>
      </c>
      <c r="AK30" s="32" t="s">
        <v>160</v>
      </c>
      <c r="AL30" s="52" t="s">
        <v>329</v>
      </c>
      <c r="AM30" s="47" t="s">
        <v>63</v>
      </c>
      <c r="AN30" s="32" t="s">
        <v>64</v>
      </c>
      <c r="AO30" s="32" t="s">
        <v>48</v>
      </c>
      <c r="AP30" s="32" t="s">
        <v>65</v>
      </c>
      <c r="AQ30" s="32" t="s">
        <v>65</v>
      </c>
      <c r="AR30" s="53">
        <v>40.469709999999999</v>
      </c>
      <c r="AS30" s="53">
        <v>-123.81695999999999</v>
      </c>
      <c r="AT30" s="54" t="s">
        <v>330</v>
      </c>
      <c r="AU30" s="54" t="s">
        <v>67</v>
      </c>
      <c r="AV30" s="54" t="s">
        <v>94</v>
      </c>
      <c r="AW30" s="32" t="s">
        <v>331</v>
      </c>
      <c r="AZ30" s="34" t="s">
        <v>96</v>
      </c>
    </row>
    <row r="31" spans="1:52" s="74" customFormat="1" ht="12" x14ac:dyDescent="0.2">
      <c r="A31" s="30">
        <f t="shared" si="0"/>
        <v>30</v>
      </c>
      <c r="B31" s="31">
        <v>0</v>
      </c>
      <c r="C31" s="52" t="s">
        <v>85</v>
      </c>
      <c r="D31" s="32"/>
      <c r="E31" s="32" t="s">
        <v>117</v>
      </c>
      <c r="F31" s="34" t="s">
        <v>118</v>
      </c>
      <c r="G31" s="59">
        <v>115</v>
      </c>
      <c r="H31" s="59">
        <v>115</v>
      </c>
      <c r="I31" s="59" t="s">
        <v>332</v>
      </c>
      <c r="J31" s="59">
        <v>10173</v>
      </c>
      <c r="K31" s="36" t="s">
        <v>333</v>
      </c>
      <c r="L31" s="61">
        <v>2023</v>
      </c>
      <c r="M31" s="62">
        <v>44936.277083333334</v>
      </c>
      <c r="N31" s="63">
        <v>44936.277083333334</v>
      </c>
      <c r="O31" s="40" t="s">
        <v>53</v>
      </c>
      <c r="P31" s="40" t="s">
        <v>53</v>
      </c>
      <c r="Q31" s="41" t="s">
        <v>54</v>
      </c>
      <c r="R31" s="72">
        <v>6.288888888884685</v>
      </c>
      <c r="S31" s="73">
        <v>9055.9999999939464</v>
      </c>
      <c r="T31" s="62">
        <v>44942.565972222219</v>
      </c>
      <c r="U31" s="63">
        <v>44942.565972222219</v>
      </c>
      <c r="V31" s="44" t="s">
        <v>294</v>
      </c>
      <c r="W31" s="45" t="s">
        <v>295</v>
      </c>
      <c r="X31" s="32" t="s">
        <v>296</v>
      </c>
      <c r="Y31" s="33" t="s">
        <v>240</v>
      </c>
      <c r="Z31" s="32" t="s">
        <v>334</v>
      </c>
      <c r="AA31" s="46" t="s">
        <v>58</v>
      </c>
      <c r="AB31" s="32" t="s">
        <v>117</v>
      </c>
      <c r="AC31" s="32" t="s">
        <v>335</v>
      </c>
      <c r="AD31" s="48">
        <v>0</v>
      </c>
      <c r="AE31" s="48">
        <v>0</v>
      </c>
      <c r="AF31" s="49">
        <v>0</v>
      </c>
      <c r="AG31" s="50">
        <v>0</v>
      </c>
      <c r="AH31" s="51">
        <v>0</v>
      </c>
      <c r="AI31" s="49">
        <v>0</v>
      </c>
      <c r="AJ31" s="49">
        <v>5675418</v>
      </c>
      <c r="AK31" s="75" t="s">
        <v>150</v>
      </c>
      <c r="AL31" s="52" t="s">
        <v>336</v>
      </c>
      <c r="AM31" s="47" t="s">
        <v>63</v>
      </c>
      <c r="AN31" s="32" t="s">
        <v>64</v>
      </c>
      <c r="AO31" s="32" t="s">
        <v>85</v>
      </c>
      <c r="AP31" s="32" t="s">
        <v>337</v>
      </c>
      <c r="AQ31" s="32" t="s">
        <v>338</v>
      </c>
      <c r="AR31" s="53">
        <v>34.991109999999999</v>
      </c>
      <c r="AS31" s="53">
        <v>-120.43505</v>
      </c>
      <c r="AT31" s="54" t="s">
        <v>339</v>
      </c>
      <c r="AU31" s="54" t="s">
        <v>67</v>
      </c>
      <c r="AV31" s="54" t="s">
        <v>340</v>
      </c>
      <c r="AW31" s="32" t="s">
        <v>341</v>
      </c>
      <c r="AZ31" s="34" t="s">
        <v>342</v>
      </c>
    </row>
    <row r="32" spans="1:52" s="74" customFormat="1" ht="12" x14ac:dyDescent="0.2">
      <c r="A32" s="30">
        <f t="shared" si="0"/>
        <v>31</v>
      </c>
      <c r="B32" s="31">
        <v>0</v>
      </c>
      <c r="C32" s="52" t="s">
        <v>85</v>
      </c>
      <c r="D32" s="32"/>
      <c r="E32" s="32" t="s">
        <v>117</v>
      </c>
      <c r="F32" s="34" t="s">
        <v>118</v>
      </c>
      <c r="G32" s="59">
        <v>69</v>
      </c>
      <c r="H32" s="59">
        <v>60</v>
      </c>
      <c r="I32" s="59" t="s">
        <v>343</v>
      </c>
      <c r="J32" s="59">
        <v>60192</v>
      </c>
      <c r="K32" s="36" t="s">
        <v>344</v>
      </c>
      <c r="L32" s="61">
        <v>2023</v>
      </c>
      <c r="M32" s="62">
        <v>44936.345833333333</v>
      </c>
      <c r="N32" s="63">
        <v>44936.345833333333</v>
      </c>
      <c r="O32" s="40" t="s">
        <v>53</v>
      </c>
      <c r="P32" s="40" t="s">
        <v>53</v>
      </c>
      <c r="Q32" s="41" t="s">
        <v>54</v>
      </c>
      <c r="R32" s="66">
        <v>0.49305555555474712</v>
      </c>
      <c r="S32" s="67">
        <v>709.99999999883585</v>
      </c>
      <c r="T32" s="62">
        <v>44936.838888888888</v>
      </c>
      <c r="U32" s="63">
        <v>44936.838888888888</v>
      </c>
      <c r="V32" s="56" t="s">
        <v>74</v>
      </c>
      <c r="W32" s="45" t="s">
        <v>56</v>
      </c>
      <c r="X32" s="32" t="s">
        <v>57</v>
      </c>
      <c r="Y32" s="33" t="s">
        <v>58</v>
      </c>
      <c r="Z32" s="32" t="s">
        <v>345</v>
      </c>
      <c r="AA32" s="46" t="s">
        <v>58</v>
      </c>
      <c r="AB32" s="32" t="s">
        <v>117</v>
      </c>
      <c r="AC32" s="32" t="s">
        <v>346</v>
      </c>
      <c r="AD32" s="48">
        <v>10386</v>
      </c>
      <c r="AE32" s="48">
        <v>10386</v>
      </c>
      <c r="AF32" s="49">
        <v>2607999</v>
      </c>
      <c r="AG32" s="50">
        <f>AE32/AJ32</f>
        <v>1.8299973675947746E-3</v>
      </c>
      <c r="AH32" s="51">
        <f>AF32/AJ32</f>
        <v>0.45952544816963259</v>
      </c>
      <c r="AI32" s="49">
        <f>AF32/AE32</f>
        <v>251.10716348931254</v>
      </c>
      <c r="AJ32" s="49">
        <v>5675418</v>
      </c>
      <c r="AK32" s="32" t="s">
        <v>160</v>
      </c>
      <c r="AL32" s="52" t="s">
        <v>347</v>
      </c>
      <c r="AM32" s="47" t="s">
        <v>63</v>
      </c>
      <c r="AN32" s="32" t="s">
        <v>348</v>
      </c>
      <c r="AO32" s="32" t="s">
        <v>85</v>
      </c>
      <c r="AP32" s="32" t="s">
        <v>162</v>
      </c>
      <c r="AQ32" s="32" t="s">
        <v>126</v>
      </c>
      <c r="AR32" s="53">
        <v>36.584470000000003</v>
      </c>
      <c r="AS32" s="53">
        <v>-121.85916</v>
      </c>
      <c r="AT32" s="54" t="s">
        <v>349</v>
      </c>
      <c r="AU32" s="54" t="s">
        <v>67</v>
      </c>
      <c r="AV32" s="54" t="s">
        <v>164</v>
      </c>
      <c r="AW32" s="32" t="s">
        <v>350</v>
      </c>
      <c r="AZ32" s="34" t="s">
        <v>351</v>
      </c>
    </row>
    <row r="33" spans="1:52" s="74" customFormat="1" ht="12" x14ac:dyDescent="0.2">
      <c r="A33" s="30">
        <f t="shared" si="0"/>
        <v>32</v>
      </c>
      <c r="B33" s="31">
        <v>0</v>
      </c>
      <c r="C33" s="52" t="s">
        <v>85</v>
      </c>
      <c r="D33" s="32"/>
      <c r="E33" s="32" t="s">
        <v>129</v>
      </c>
      <c r="F33" s="34" t="s">
        <v>50</v>
      </c>
      <c r="G33" s="59">
        <v>115</v>
      </c>
      <c r="H33" s="59">
        <v>115</v>
      </c>
      <c r="I33" s="59" t="s">
        <v>352</v>
      </c>
      <c r="J33" s="59">
        <v>10143</v>
      </c>
      <c r="K33" s="36" t="s">
        <v>353</v>
      </c>
      <c r="L33" s="61">
        <v>2023</v>
      </c>
      <c r="M33" s="62">
        <v>44936.884722222225</v>
      </c>
      <c r="N33" s="63">
        <v>44936.884722222225</v>
      </c>
      <c r="O33" s="40" t="s">
        <v>53</v>
      </c>
      <c r="P33" s="40" t="s">
        <v>53</v>
      </c>
      <c r="Q33" s="41" t="s">
        <v>54</v>
      </c>
      <c r="R33" s="66">
        <v>1.0097222222175333</v>
      </c>
      <c r="S33" s="67">
        <v>1453.9999999932479</v>
      </c>
      <c r="T33" s="62">
        <v>44937.894444444442</v>
      </c>
      <c r="U33" s="63">
        <v>44937.894444444442</v>
      </c>
      <c r="V33" s="56" t="s">
        <v>74</v>
      </c>
      <c r="W33" s="57" t="s">
        <v>75</v>
      </c>
      <c r="X33" s="58" t="s">
        <v>147</v>
      </c>
      <c r="Y33" s="33" t="s">
        <v>58</v>
      </c>
      <c r="Z33" s="32" t="s">
        <v>354</v>
      </c>
      <c r="AA33" s="46" t="s">
        <v>58</v>
      </c>
      <c r="AB33" s="32" t="s">
        <v>129</v>
      </c>
      <c r="AC33" s="32" t="s">
        <v>355</v>
      </c>
      <c r="AD33" s="48">
        <v>3819</v>
      </c>
      <c r="AE33" s="48">
        <v>3819</v>
      </c>
      <c r="AF33" s="49">
        <v>351348</v>
      </c>
      <c r="AG33" s="50">
        <f>AE33/AJ33</f>
        <v>6.7290197832124438E-4</v>
      </c>
      <c r="AH33" s="51">
        <f>AF33/AJ33</f>
        <v>6.190698200555448E-2</v>
      </c>
      <c r="AI33" s="49">
        <f>AF33/AE33</f>
        <v>92</v>
      </c>
      <c r="AJ33" s="49">
        <v>5675418</v>
      </c>
      <c r="AK33" s="32" t="s">
        <v>101</v>
      </c>
      <c r="AL33" s="52" t="s">
        <v>356</v>
      </c>
      <c r="AM33" s="47" t="s">
        <v>63</v>
      </c>
      <c r="AN33" s="32" t="s">
        <v>64</v>
      </c>
      <c r="AO33" s="32" t="s">
        <v>85</v>
      </c>
      <c r="AP33" s="32" t="s">
        <v>224</v>
      </c>
      <c r="AQ33" s="32" t="s">
        <v>225</v>
      </c>
      <c r="AR33" s="53">
        <v>38.648310000000002</v>
      </c>
      <c r="AS33" s="53">
        <v>-121.96192000000001</v>
      </c>
      <c r="AT33" s="54" t="s">
        <v>357</v>
      </c>
      <c r="AU33" s="54" t="s">
        <v>67</v>
      </c>
      <c r="AV33" s="54" t="s">
        <v>164</v>
      </c>
      <c r="AW33" s="32" t="s">
        <v>358</v>
      </c>
      <c r="AZ33" s="34" t="s">
        <v>351</v>
      </c>
    </row>
    <row r="34" spans="1:52" s="74" customFormat="1" ht="10.5" customHeight="1" x14ac:dyDescent="0.2">
      <c r="A34" s="30">
        <f t="shared" si="0"/>
        <v>33</v>
      </c>
      <c r="B34" s="31">
        <v>0</v>
      </c>
      <c r="C34" s="102" t="s">
        <v>48</v>
      </c>
      <c r="D34" s="32"/>
      <c r="E34" s="33" t="s">
        <v>49</v>
      </c>
      <c r="F34" s="34" t="s">
        <v>50</v>
      </c>
      <c r="G34" s="59">
        <v>69</v>
      </c>
      <c r="H34" s="59">
        <v>60</v>
      </c>
      <c r="I34" s="59" t="s">
        <v>359</v>
      </c>
      <c r="J34" s="59">
        <v>60217</v>
      </c>
      <c r="K34" s="36" t="s">
        <v>360</v>
      </c>
      <c r="L34" s="61">
        <v>2023</v>
      </c>
      <c r="M34" s="62">
        <v>44936.900694444441</v>
      </c>
      <c r="N34" s="63">
        <v>44936.900694444441</v>
      </c>
      <c r="O34" s="40" t="s">
        <v>53</v>
      </c>
      <c r="P34" s="40" t="s">
        <v>53</v>
      </c>
      <c r="Q34" s="40" t="s">
        <v>53</v>
      </c>
      <c r="R34" s="72">
        <v>13.809027777781012</v>
      </c>
      <c r="S34" s="73">
        <v>19885.000000004657</v>
      </c>
      <c r="T34" s="62">
        <v>44950.709722222222</v>
      </c>
      <c r="U34" s="63">
        <v>44950.709722222222</v>
      </c>
      <c r="V34" s="44" t="s">
        <v>294</v>
      </c>
      <c r="W34" s="45" t="s">
        <v>295</v>
      </c>
      <c r="X34" s="32" t="s">
        <v>296</v>
      </c>
      <c r="Y34" s="33" t="s">
        <v>240</v>
      </c>
      <c r="Z34" s="32" t="s">
        <v>361</v>
      </c>
      <c r="AA34" s="46" t="s">
        <v>58</v>
      </c>
      <c r="AB34" s="32" t="s">
        <v>129</v>
      </c>
      <c r="AC34" s="32" t="s">
        <v>362</v>
      </c>
      <c r="AD34" s="48">
        <v>0</v>
      </c>
      <c r="AE34" s="48">
        <v>0</v>
      </c>
      <c r="AF34" s="49">
        <v>0</v>
      </c>
      <c r="AG34" s="50">
        <v>0</v>
      </c>
      <c r="AH34" s="51">
        <v>0</v>
      </c>
      <c r="AI34" s="49">
        <v>0</v>
      </c>
      <c r="AJ34" s="49">
        <v>5675418</v>
      </c>
      <c r="AK34" s="32" t="s">
        <v>289</v>
      </c>
      <c r="AL34" s="52" t="s">
        <v>289</v>
      </c>
      <c r="AM34" s="32" t="s">
        <v>363</v>
      </c>
      <c r="AN34" s="32" t="s">
        <v>364</v>
      </c>
      <c r="AO34" s="32" t="s">
        <v>48</v>
      </c>
      <c r="AP34" s="32" t="s">
        <v>195</v>
      </c>
      <c r="AQ34" s="32" t="s">
        <v>65</v>
      </c>
      <c r="AR34" s="53">
        <v>40.76193</v>
      </c>
      <c r="AS34" s="53">
        <v>-123.06914</v>
      </c>
      <c r="AT34" s="54" t="s">
        <v>365</v>
      </c>
      <c r="AU34" s="54" t="s">
        <v>67</v>
      </c>
      <c r="AV34" s="54" t="s">
        <v>115</v>
      </c>
      <c r="AW34" s="32" t="s">
        <v>366</v>
      </c>
      <c r="AZ34" s="34" t="s">
        <v>367</v>
      </c>
    </row>
    <row r="35" spans="1:52" s="74" customFormat="1" ht="12" x14ac:dyDescent="0.2">
      <c r="A35" s="30">
        <f t="shared" si="0"/>
        <v>34</v>
      </c>
      <c r="B35" s="31">
        <v>1</v>
      </c>
      <c r="C35" s="52" t="s">
        <v>85</v>
      </c>
      <c r="D35" s="32"/>
      <c r="E35" s="32" t="s">
        <v>117</v>
      </c>
      <c r="F35" s="34" t="s">
        <v>118</v>
      </c>
      <c r="G35" s="59">
        <v>69</v>
      </c>
      <c r="H35" s="59">
        <v>60</v>
      </c>
      <c r="I35" s="59" t="s">
        <v>368</v>
      </c>
      <c r="J35" s="59">
        <v>60127</v>
      </c>
      <c r="K35" s="36" t="s">
        <v>369</v>
      </c>
      <c r="L35" s="61">
        <v>2023</v>
      </c>
      <c r="M35" s="62">
        <v>44937.009027777778</v>
      </c>
      <c r="N35" s="63">
        <v>44937.009027777778</v>
      </c>
      <c r="O35" s="41" t="s">
        <v>54</v>
      </c>
      <c r="P35" s="40" t="s">
        <v>53</v>
      </c>
      <c r="Q35" s="40" t="s">
        <v>53</v>
      </c>
      <c r="R35" s="72">
        <v>13.787499999998545</v>
      </c>
      <c r="S35" s="73">
        <v>19853.999999997905</v>
      </c>
      <c r="T35" s="62">
        <v>44950.796527777777</v>
      </c>
      <c r="U35" s="63">
        <v>44950.796527777777</v>
      </c>
      <c r="V35" s="44" t="s">
        <v>55</v>
      </c>
      <c r="W35" s="57" t="s">
        <v>75</v>
      </c>
      <c r="X35" s="58" t="s">
        <v>147</v>
      </c>
      <c r="Y35" s="33" t="s">
        <v>58</v>
      </c>
      <c r="Z35" s="32" t="s">
        <v>370</v>
      </c>
      <c r="AA35" s="46" t="s">
        <v>58</v>
      </c>
      <c r="AB35" s="32" t="s">
        <v>117</v>
      </c>
      <c r="AC35" s="32" t="s">
        <v>371</v>
      </c>
      <c r="AD35" s="48">
        <v>6428</v>
      </c>
      <c r="AE35" s="48">
        <v>6428</v>
      </c>
      <c r="AF35" s="49">
        <v>180760</v>
      </c>
      <c r="AG35" s="50">
        <f>AE35/AJ35</f>
        <v>1.1326038011649539E-3</v>
      </c>
      <c r="AH35" s="51">
        <f>AF35/AJ35</f>
        <v>3.184963644968529E-2</v>
      </c>
      <c r="AI35" s="49">
        <f>AF35/AE35</f>
        <v>28.120721841941506</v>
      </c>
      <c r="AJ35" s="49">
        <v>5675418</v>
      </c>
      <c r="AK35" s="32" t="s">
        <v>101</v>
      </c>
      <c r="AL35" s="52" t="s">
        <v>356</v>
      </c>
      <c r="AM35" s="47" t="s">
        <v>63</v>
      </c>
      <c r="AN35" s="32" t="s">
        <v>64</v>
      </c>
      <c r="AO35" s="32" t="s">
        <v>85</v>
      </c>
      <c r="AP35" s="32" t="s">
        <v>162</v>
      </c>
      <c r="AQ35" s="32" t="s">
        <v>126</v>
      </c>
      <c r="AR35" s="53">
        <v>36.253500000000003</v>
      </c>
      <c r="AS35" s="53">
        <v>-121.17155</v>
      </c>
      <c r="AT35" s="54" t="s">
        <v>372</v>
      </c>
      <c r="AU35" s="54" t="s">
        <v>67</v>
      </c>
      <c r="AV35" s="54" t="s">
        <v>82</v>
      </c>
      <c r="AW35" s="32" t="s">
        <v>373</v>
      </c>
      <c r="AZ35" s="34" t="s">
        <v>84</v>
      </c>
    </row>
    <row r="36" spans="1:52" s="74" customFormat="1" ht="12" x14ac:dyDescent="0.2">
      <c r="A36" s="30">
        <f t="shared" si="0"/>
        <v>35</v>
      </c>
      <c r="B36" s="31">
        <v>2</v>
      </c>
      <c r="C36" s="52" t="s">
        <v>85</v>
      </c>
      <c r="D36" s="32"/>
      <c r="E36" s="32" t="s">
        <v>117</v>
      </c>
      <c r="F36" s="34" t="s">
        <v>118</v>
      </c>
      <c r="G36" s="59">
        <v>69</v>
      </c>
      <c r="H36" s="59">
        <v>60</v>
      </c>
      <c r="I36" s="59" t="s">
        <v>374</v>
      </c>
      <c r="J36" s="59">
        <v>60128</v>
      </c>
      <c r="K36" s="36" t="s">
        <v>375</v>
      </c>
      <c r="L36" s="61">
        <v>2023</v>
      </c>
      <c r="M36" s="62">
        <v>44937.042361111111</v>
      </c>
      <c r="N36" s="63">
        <v>44937.042361111111</v>
      </c>
      <c r="O36" s="41" t="s">
        <v>54</v>
      </c>
      <c r="P36" s="40" t="s">
        <v>53</v>
      </c>
      <c r="Q36" s="41" t="s">
        <v>54</v>
      </c>
      <c r="R36" s="72">
        <v>14.840972222220444</v>
      </c>
      <c r="S36" s="73">
        <v>21370.999999997439</v>
      </c>
      <c r="T36" s="62">
        <v>44951.883333333331</v>
      </c>
      <c r="U36" s="63">
        <v>44951.883333333331</v>
      </c>
      <c r="V36" s="44" t="s">
        <v>55</v>
      </c>
      <c r="W36" s="57" t="s">
        <v>75</v>
      </c>
      <c r="X36" s="58" t="s">
        <v>147</v>
      </c>
      <c r="Y36" s="33" t="s">
        <v>58</v>
      </c>
      <c r="Z36" s="32" t="s">
        <v>376</v>
      </c>
      <c r="AA36" s="46" t="s">
        <v>58</v>
      </c>
      <c r="AB36" s="32" t="s">
        <v>117</v>
      </c>
      <c r="AC36" s="32" t="s">
        <v>377</v>
      </c>
      <c r="AD36" s="48">
        <v>6384</v>
      </c>
      <c r="AE36" s="48">
        <v>6165</v>
      </c>
      <c r="AF36" s="49">
        <v>1048096</v>
      </c>
      <c r="AG36" s="50">
        <f>AE36/AJ36</f>
        <v>1.0862636020818202E-3</v>
      </c>
      <c r="AH36" s="51">
        <f>AF36/AJ36</f>
        <v>0.18467291748378709</v>
      </c>
      <c r="AI36" s="49">
        <f>AF36/AE36</f>
        <v>170.00746147607461</v>
      </c>
      <c r="AJ36" s="49">
        <v>5675418</v>
      </c>
      <c r="AK36" s="32" t="s">
        <v>101</v>
      </c>
      <c r="AL36" s="52" t="s">
        <v>356</v>
      </c>
      <c r="AM36" s="47" t="s">
        <v>63</v>
      </c>
      <c r="AN36" s="32" t="s">
        <v>64</v>
      </c>
      <c r="AO36" s="32" t="s">
        <v>85</v>
      </c>
      <c r="AP36" s="32" t="s">
        <v>162</v>
      </c>
      <c r="AQ36" s="32" t="s">
        <v>126</v>
      </c>
      <c r="AR36" s="53">
        <v>36.254350000000002</v>
      </c>
      <c r="AS36" s="53">
        <v>-121.16777999999999</v>
      </c>
      <c r="AT36" s="54" t="s">
        <v>378</v>
      </c>
      <c r="AU36" s="54" t="s">
        <v>67</v>
      </c>
      <c r="AV36" s="54" t="s">
        <v>82</v>
      </c>
      <c r="AW36" s="32" t="s">
        <v>379</v>
      </c>
      <c r="AZ36" s="34" t="s">
        <v>84</v>
      </c>
    </row>
    <row r="37" spans="1:52" s="74" customFormat="1" ht="12" x14ac:dyDescent="0.2">
      <c r="A37" s="30">
        <f t="shared" si="0"/>
        <v>36</v>
      </c>
      <c r="B37" s="31">
        <v>3</v>
      </c>
      <c r="C37" s="102" t="s">
        <v>48</v>
      </c>
      <c r="D37" s="32"/>
      <c r="E37" s="33" t="s">
        <v>49</v>
      </c>
      <c r="F37" s="34" t="s">
        <v>50</v>
      </c>
      <c r="G37" s="59">
        <v>69</v>
      </c>
      <c r="H37" s="59">
        <v>60</v>
      </c>
      <c r="I37" s="59" t="s">
        <v>130</v>
      </c>
      <c r="J37" s="59">
        <v>60244</v>
      </c>
      <c r="K37" s="36" t="s">
        <v>131</v>
      </c>
      <c r="L37" s="61">
        <v>2023</v>
      </c>
      <c r="M37" s="62">
        <v>44937.984722222223</v>
      </c>
      <c r="N37" s="63">
        <v>44937.984722222223</v>
      </c>
      <c r="O37" s="41" t="s">
        <v>54</v>
      </c>
      <c r="P37" s="40" t="s">
        <v>53</v>
      </c>
      <c r="Q37" s="41" t="s">
        <v>54</v>
      </c>
      <c r="R37" s="66">
        <v>0.69652777777810115</v>
      </c>
      <c r="S37" s="67">
        <v>1003.0000000004657</v>
      </c>
      <c r="T37" s="62">
        <v>44938.681250000001</v>
      </c>
      <c r="U37" s="63">
        <v>44938.681250000001</v>
      </c>
      <c r="V37" s="56" t="s">
        <v>74</v>
      </c>
      <c r="W37" s="45" t="s">
        <v>56</v>
      </c>
      <c r="X37" s="32" t="s">
        <v>57</v>
      </c>
      <c r="Y37" s="33" t="s">
        <v>240</v>
      </c>
      <c r="Z37" s="32" t="s">
        <v>380</v>
      </c>
      <c r="AA37" s="46" t="s">
        <v>58</v>
      </c>
      <c r="AB37" s="33" t="s">
        <v>49</v>
      </c>
      <c r="AC37" s="32" t="s">
        <v>381</v>
      </c>
      <c r="AD37" s="48">
        <v>845</v>
      </c>
      <c r="AE37" s="48">
        <v>845</v>
      </c>
      <c r="AF37" s="49">
        <v>5070</v>
      </c>
      <c r="AG37" s="50">
        <f>AE37/AJ37</f>
        <v>1.4888771188307186E-4</v>
      </c>
      <c r="AH37" s="51">
        <f>AF37/AJ37</f>
        <v>8.9332627129843126E-4</v>
      </c>
      <c r="AI37" s="49">
        <f>AF37/AE37</f>
        <v>6</v>
      </c>
      <c r="AJ37" s="49">
        <v>5675418</v>
      </c>
      <c r="AK37" s="32" t="s">
        <v>91</v>
      </c>
      <c r="AL37" s="52" t="s">
        <v>382</v>
      </c>
      <c r="AM37" s="47" t="s">
        <v>63</v>
      </c>
      <c r="AN37" s="32" t="s">
        <v>64</v>
      </c>
      <c r="AO37" s="32" t="s">
        <v>48</v>
      </c>
      <c r="AP37" s="32" t="s">
        <v>80</v>
      </c>
      <c r="AQ37" s="32" t="s">
        <v>65</v>
      </c>
      <c r="AR37" s="53">
        <v>38.857039999999998</v>
      </c>
      <c r="AS37" s="53">
        <v>-123.58337</v>
      </c>
      <c r="AT37" s="54" t="s">
        <v>383</v>
      </c>
      <c r="AU37" s="54" t="s">
        <v>67</v>
      </c>
      <c r="AV37" s="54" t="s">
        <v>82</v>
      </c>
      <c r="AW37" s="32" t="s">
        <v>384</v>
      </c>
      <c r="AZ37" s="34" t="s">
        <v>84</v>
      </c>
    </row>
    <row r="38" spans="1:52" s="74" customFormat="1" ht="12" x14ac:dyDescent="0.2">
      <c r="A38" s="30">
        <f t="shared" si="0"/>
        <v>37</v>
      </c>
      <c r="B38" s="31">
        <v>4</v>
      </c>
      <c r="C38" s="52" t="s">
        <v>85</v>
      </c>
      <c r="D38" s="32"/>
      <c r="E38" s="33" t="s">
        <v>49</v>
      </c>
      <c r="F38" s="34" t="s">
        <v>50</v>
      </c>
      <c r="G38" s="59">
        <v>69</v>
      </c>
      <c r="H38" s="59">
        <v>60</v>
      </c>
      <c r="I38" s="59" t="s">
        <v>385</v>
      </c>
      <c r="J38" s="59">
        <v>60075</v>
      </c>
      <c r="K38" s="36" t="s">
        <v>386</v>
      </c>
      <c r="L38" s="61">
        <v>2023</v>
      </c>
      <c r="M38" s="62">
        <v>44938.277083333334</v>
      </c>
      <c r="N38" s="63">
        <v>44938.277083333334</v>
      </c>
      <c r="O38" s="41" t="s">
        <v>54</v>
      </c>
      <c r="P38" s="40" t="s">
        <v>53</v>
      </c>
      <c r="Q38" s="41" t="s">
        <v>54</v>
      </c>
      <c r="R38" s="66">
        <v>0.34583333333284827</v>
      </c>
      <c r="S38" s="67">
        <v>497.99999999930151</v>
      </c>
      <c r="T38" s="62">
        <v>44938.622916666667</v>
      </c>
      <c r="U38" s="63">
        <v>44938.622916666667</v>
      </c>
      <c r="V38" s="56" t="s">
        <v>74</v>
      </c>
      <c r="W38" s="45" t="s">
        <v>56</v>
      </c>
      <c r="X38" s="32" t="s">
        <v>57</v>
      </c>
      <c r="Y38" s="33" t="s">
        <v>88</v>
      </c>
      <c r="Z38" s="32" t="s">
        <v>387</v>
      </c>
      <c r="AA38" s="46" t="s">
        <v>58</v>
      </c>
      <c r="AB38" s="33" t="s">
        <v>49</v>
      </c>
      <c r="AC38" s="32" t="s">
        <v>388</v>
      </c>
      <c r="AD38" s="48">
        <v>1837</v>
      </c>
      <c r="AE38" s="48">
        <v>337</v>
      </c>
      <c r="AF38" s="49">
        <v>171664</v>
      </c>
      <c r="AG38" s="50">
        <f>AE38/AJ38</f>
        <v>5.937888627762748E-5</v>
      </c>
      <c r="AH38" s="51">
        <f>AF38/AJ38</f>
        <v>3.0246935115616155E-2</v>
      </c>
      <c r="AI38" s="49">
        <f>AF38/AE38</f>
        <v>509.38872403560833</v>
      </c>
      <c r="AJ38" s="49">
        <v>5675418</v>
      </c>
      <c r="AK38" s="32" t="s">
        <v>91</v>
      </c>
      <c r="AL38" s="52" t="s">
        <v>389</v>
      </c>
      <c r="AM38" s="47" t="s">
        <v>63</v>
      </c>
      <c r="AN38" s="32" t="s">
        <v>64</v>
      </c>
      <c r="AO38" s="32" t="s">
        <v>85</v>
      </c>
      <c r="AP38" s="32" t="s">
        <v>65</v>
      </c>
      <c r="AQ38" s="32" t="s">
        <v>65</v>
      </c>
      <c r="AR38" s="53">
        <v>41.167810000000003</v>
      </c>
      <c r="AS38" s="53">
        <v>-124.1006</v>
      </c>
      <c r="AT38" s="54" t="s">
        <v>390</v>
      </c>
      <c r="AU38" s="54" t="s">
        <v>67</v>
      </c>
      <c r="AV38" s="54" t="s">
        <v>216</v>
      </c>
      <c r="AW38" s="32" t="s">
        <v>391</v>
      </c>
      <c r="AZ38" s="34" t="s">
        <v>392</v>
      </c>
    </row>
    <row r="39" spans="1:52" s="74" customFormat="1" ht="12" x14ac:dyDescent="0.2">
      <c r="A39" s="30">
        <f t="shared" si="0"/>
        <v>38</v>
      </c>
      <c r="B39" s="31">
        <v>4</v>
      </c>
      <c r="C39" s="102" t="s">
        <v>71</v>
      </c>
      <c r="D39" s="32"/>
      <c r="E39" s="33" t="s">
        <v>49</v>
      </c>
      <c r="F39" s="34" t="s">
        <v>50</v>
      </c>
      <c r="G39" s="59">
        <v>69</v>
      </c>
      <c r="H39" s="59">
        <v>60</v>
      </c>
      <c r="I39" s="59" t="s">
        <v>108</v>
      </c>
      <c r="J39" s="59">
        <v>60010</v>
      </c>
      <c r="K39" s="36" t="s">
        <v>109</v>
      </c>
      <c r="L39" s="61">
        <v>2023</v>
      </c>
      <c r="M39" s="62">
        <v>44940.291666666664</v>
      </c>
      <c r="N39" s="63">
        <v>44940.291666666664</v>
      </c>
      <c r="O39" s="40" t="s">
        <v>53</v>
      </c>
      <c r="P39" s="40" t="s">
        <v>53</v>
      </c>
      <c r="Q39" s="41" t="s">
        <v>54</v>
      </c>
      <c r="R39" s="66">
        <v>0.57222222222480923</v>
      </c>
      <c r="S39" s="67">
        <v>824.00000000372529</v>
      </c>
      <c r="T39" s="62">
        <v>44940.863888888889</v>
      </c>
      <c r="U39" s="63">
        <v>44940.863888888889</v>
      </c>
      <c r="V39" s="56" t="s">
        <v>74</v>
      </c>
      <c r="W39" s="45" t="s">
        <v>56</v>
      </c>
      <c r="X39" s="32" t="s">
        <v>57</v>
      </c>
      <c r="Y39" s="33" t="s">
        <v>88</v>
      </c>
      <c r="Z39" s="32" t="s">
        <v>393</v>
      </c>
      <c r="AA39" s="46" t="s">
        <v>58</v>
      </c>
      <c r="AB39" s="33" t="s">
        <v>49</v>
      </c>
      <c r="AC39" s="32" t="s">
        <v>394</v>
      </c>
      <c r="AD39" s="48">
        <v>1478</v>
      </c>
      <c r="AE39" s="48">
        <v>0</v>
      </c>
      <c r="AF39" s="49">
        <v>0</v>
      </c>
      <c r="AG39" s="50">
        <v>0</v>
      </c>
      <c r="AH39" s="51">
        <v>0</v>
      </c>
      <c r="AI39" s="49">
        <v>0</v>
      </c>
      <c r="AJ39" s="49">
        <v>5675418</v>
      </c>
      <c r="AK39" s="32" t="s">
        <v>150</v>
      </c>
      <c r="AL39" s="52" t="s">
        <v>395</v>
      </c>
      <c r="AM39" s="47" t="s">
        <v>63</v>
      </c>
      <c r="AN39" s="32" t="s">
        <v>64</v>
      </c>
      <c r="AO39" s="32" t="s">
        <v>71</v>
      </c>
      <c r="AP39" s="32" t="s">
        <v>65</v>
      </c>
      <c r="AQ39" s="32" t="s">
        <v>65</v>
      </c>
      <c r="AR39" s="53">
        <v>40.366860000000003</v>
      </c>
      <c r="AS39" s="53">
        <v>-123.73101</v>
      </c>
      <c r="AT39" s="54" t="s">
        <v>396</v>
      </c>
      <c r="AU39" s="54" t="s">
        <v>67</v>
      </c>
      <c r="AV39" s="54" t="s">
        <v>115</v>
      </c>
      <c r="AW39" s="32" t="s">
        <v>397</v>
      </c>
      <c r="AZ39" s="34" t="s">
        <v>367</v>
      </c>
    </row>
    <row r="40" spans="1:52" s="74" customFormat="1" ht="12" x14ac:dyDescent="0.2">
      <c r="A40" s="30">
        <f t="shared" si="0"/>
        <v>39</v>
      </c>
      <c r="B40" s="31">
        <v>4</v>
      </c>
      <c r="C40" s="102" t="s">
        <v>71</v>
      </c>
      <c r="D40" s="32"/>
      <c r="E40" s="32" t="s">
        <v>117</v>
      </c>
      <c r="F40" s="34" t="s">
        <v>118</v>
      </c>
      <c r="G40" s="59">
        <v>69</v>
      </c>
      <c r="H40" s="59">
        <v>60</v>
      </c>
      <c r="I40" s="59" t="s">
        <v>309</v>
      </c>
      <c r="J40" s="59">
        <v>60064</v>
      </c>
      <c r="K40" s="36" t="s">
        <v>310</v>
      </c>
      <c r="L40" s="61">
        <v>2023</v>
      </c>
      <c r="M40" s="62">
        <v>44940.415277777778</v>
      </c>
      <c r="N40" s="63">
        <v>44940.415277777778</v>
      </c>
      <c r="O40" s="40" t="s">
        <v>53</v>
      </c>
      <c r="P40" s="40" t="s">
        <v>53</v>
      </c>
      <c r="Q40" s="41" t="s">
        <v>54</v>
      </c>
      <c r="R40" s="66">
        <v>0.95347222222335404</v>
      </c>
      <c r="S40" s="67">
        <v>1373.0000000016298</v>
      </c>
      <c r="T40" s="62">
        <v>44941.368750000001</v>
      </c>
      <c r="U40" s="63">
        <v>44941.368750000001</v>
      </c>
      <c r="V40" s="56" t="s">
        <v>74</v>
      </c>
      <c r="W40" s="45" t="s">
        <v>56</v>
      </c>
      <c r="X40" s="32" t="s">
        <v>57</v>
      </c>
      <c r="Y40" s="33" t="s">
        <v>240</v>
      </c>
      <c r="Z40" s="32" t="s">
        <v>398</v>
      </c>
      <c r="AA40" s="46" t="s">
        <v>58</v>
      </c>
      <c r="AB40" s="32" t="s">
        <v>117</v>
      </c>
      <c r="AC40" s="32" t="s">
        <v>399</v>
      </c>
      <c r="AD40" s="48">
        <f>4752</f>
        <v>4752</v>
      </c>
      <c r="AE40" s="48">
        <v>0</v>
      </c>
      <c r="AF40" s="49">
        <v>0</v>
      </c>
      <c r="AG40" s="50">
        <v>0</v>
      </c>
      <c r="AH40" s="51">
        <v>0</v>
      </c>
      <c r="AI40" s="49">
        <v>0</v>
      </c>
      <c r="AJ40" s="49">
        <v>5675418</v>
      </c>
      <c r="AK40" s="32" t="s">
        <v>160</v>
      </c>
      <c r="AL40" s="52" t="s">
        <v>400</v>
      </c>
      <c r="AM40" s="47" t="s">
        <v>63</v>
      </c>
      <c r="AN40" s="32" t="s">
        <v>64</v>
      </c>
      <c r="AO40" s="32" t="s">
        <v>71</v>
      </c>
      <c r="AP40" s="32" t="s">
        <v>162</v>
      </c>
      <c r="AQ40" s="32" t="s">
        <v>126</v>
      </c>
      <c r="AR40" s="53">
        <v>36.581429999999997</v>
      </c>
      <c r="AS40" s="53">
        <v>-121.87378</v>
      </c>
      <c r="AT40" s="54" t="s">
        <v>401</v>
      </c>
      <c r="AU40" s="54" t="s">
        <v>67</v>
      </c>
      <c r="AV40" s="54" t="s">
        <v>105</v>
      </c>
      <c r="AW40" s="32" t="s">
        <v>402</v>
      </c>
      <c r="AZ40" s="34" t="s">
        <v>107</v>
      </c>
    </row>
    <row r="41" spans="1:52" s="74" customFormat="1" ht="12" x14ac:dyDescent="0.2">
      <c r="A41" s="30">
        <f t="shared" si="0"/>
        <v>40</v>
      </c>
      <c r="B41" s="31">
        <v>5</v>
      </c>
      <c r="C41" s="52" t="s">
        <v>85</v>
      </c>
      <c r="D41" s="32"/>
      <c r="E41" s="32" t="s">
        <v>129</v>
      </c>
      <c r="F41" s="34" t="s">
        <v>50</v>
      </c>
      <c r="G41" s="59">
        <v>69</v>
      </c>
      <c r="H41" s="59">
        <v>60</v>
      </c>
      <c r="I41" s="59" t="s">
        <v>403</v>
      </c>
      <c r="J41" s="59">
        <v>60035</v>
      </c>
      <c r="K41" s="36" t="s">
        <v>404</v>
      </c>
      <c r="L41" s="61">
        <v>2023</v>
      </c>
      <c r="M41" s="62">
        <v>44958.258333333331</v>
      </c>
      <c r="N41" s="63">
        <v>44958.258333333331</v>
      </c>
      <c r="O41" s="41" t="s">
        <v>54</v>
      </c>
      <c r="P41" s="40" t="s">
        <v>53</v>
      </c>
      <c r="Q41" s="40" t="s">
        <v>53</v>
      </c>
      <c r="R41" s="66">
        <v>0.48750000000291038</v>
      </c>
      <c r="S41" s="67">
        <v>702.00000000419095</v>
      </c>
      <c r="T41" s="62">
        <v>44958.745833333334</v>
      </c>
      <c r="U41" s="63">
        <v>44958.745833333334</v>
      </c>
      <c r="V41" s="56" t="s">
        <v>74</v>
      </c>
      <c r="W41" s="57" t="s">
        <v>75</v>
      </c>
      <c r="X41" s="58" t="s">
        <v>405</v>
      </c>
      <c r="Y41" s="33" t="s">
        <v>406</v>
      </c>
      <c r="Z41" s="32" t="s">
        <v>407</v>
      </c>
      <c r="AA41" s="46" t="s">
        <v>58</v>
      </c>
      <c r="AB41" s="32" t="s">
        <v>129</v>
      </c>
      <c r="AC41" s="47" t="s">
        <v>408</v>
      </c>
      <c r="AD41" s="48">
        <v>3492</v>
      </c>
      <c r="AE41" s="48">
        <v>3492</v>
      </c>
      <c r="AF41" s="48">
        <v>244817</v>
      </c>
      <c r="AG41" s="50">
        <f>AE41/AJ41</f>
        <v>6.1528507679962951E-4</v>
      </c>
      <c r="AH41" s="51">
        <f>AF41/AJ41</f>
        <v>4.3136382201275747E-2</v>
      </c>
      <c r="AI41" s="49">
        <f>AF41/AE41</f>
        <v>70.107961053837343</v>
      </c>
      <c r="AJ41" s="49">
        <v>5675418</v>
      </c>
      <c r="AK41" s="32" t="s">
        <v>203</v>
      </c>
      <c r="AL41" s="52" t="s">
        <v>409</v>
      </c>
      <c r="AM41" s="47" t="s">
        <v>63</v>
      </c>
      <c r="AN41" s="32" t="s">
        <v>64</v>
      </c>
      <c r="AO41" s="32" t="s">
        <v>85</v>
      </c>
      <c r="AP41" s="32" t="s">
        <v>410</v>
      </c>
      <c r="AQ41" s="32" t="s">
        <v>411</v>
      </c>
      <c r="AR41" s="53">
        <v>39.976770000000002</v>
      </c>
      <c r="AS41" s="53">
        <v>-122.05893</v>
      </c>
      <c r="AT41" s="54" t="s">
        <v>412</v>
      </c>
      <c r="AU41" s="54" t="s">
        <v>413</v>
      </c>
      <c r="AV41" s="54" t="s">
        <v>186</v>
      </c>
      <c r="AW41" s="32" t="s">
        <v>414</v>
      </c>
      <c r="AZ41" s="34" t="s">
        <v>415</v>
      </c>
    </row>
    <row r="42" spans="1:52" s="74" customFormat="1" ht="12" x14ac:dyDescent="0.2">
      <c r="A42" s="30">
        <f t="shared" si="0"/>
        <v>41</v>
      </c>
      <c r="B42" s="31">
        <v>6</v>
      </c>
      <c r="C42" s="52" t="s">
        <v>85</v>
      </c>
      <c r="D42" s="32"/>
      <c r="E42" s="32" t="s">
        <v>129</v>
      </c>
      <c r="F42" s="34" t="s">
        <v>50</v>
      </c>
      <c r="G42" s="59">
        <v>69</v>
      </c>
      <c r="H42" s="59">
        <v>60</v>
      </c>
      <c r="I42" s="59" t="s">
        <v>416</v>
      </c>
      <c r="J42" s="59">
        <v>60001</v>
      </c>
      <c r="K42" s="36" t="s">
        <v>417</v>
      </c>
      <c r="L42" s="61">
        <v>2023</v>
      </c>
      <c r="M42" s="62">
        <v>44969.245833333334</v>
      </c>
      <c r="N42" s="63">
        <v>44969.245833333334</v>
      </c>
      <c r="O42" s="41" t="s">
        <v>54</v>
      </c>
      <c r="P42" s="40" t="s">
        <v>53</v>
      </c>
      <c r="Q42" s="41" t="s">
        <v>54</v>
      </c>
      <c r="R42" s="66">
        <v>0.32361111111094942</v>
      </c>
      <c r="S42" s="67">
        <v>465.99999999976717</v>
      </c>
      <c r="T42" s="62">
        <v>44969.569444444445</v>
      </c>
      <c r="U42" s="63">
        <v>44969.569444444445</v>
      </c>
      <c r="V42" s="56" t="s">
        <v>74</v>
      </c>
      <c r="W42" s="45" t="s">
        <v>418</v>
      </c>
      <c r="X42" s="32" t="s">
        <v>419</v>
      </c>
      <c r="Y42" s="33" t="s">
        <v>88</v>
      </c>
      <c r="Z42" s="32" t="s">
        <v>420</v>
      </c>
      <c r="AA42" s="46" t="s">
        <v>58</v>
      </c>
      <c r="AB42" s="32" t="s">
        <v>129</v>
      </c>
      <c r="AC42" s="47" t="s">
        <v>421</v>
      </c>
      <c r="AD42" s="48">
        <v>1182</v>
      </c>
      <c r="AE42" s="48">
        <v>1182</v>
      </c>
      <c r="AF42" s="48">
        <v>350996</v>
      </c>
      <c r="AG42" s="50">
        <f t="shared" ref="AG42:AG44" si="1">AE42/AJ42</f>
        <v>2.0826659816069936E-4</v>
      </c>
      <c r="AH42" s="51">
        <f t="shared" ref="AH42:AH44" si="2">AF42/AJ42</f>
        <v>6.1844960142142837E-2</v>
      </c>
      <c r="AI42" s="49">
        <f t="shared" ref="AI42:AI44" si="3">AF42/AE42</f>
        <v>296.95093062605753</v>
      </c>
      <c r="AJ42" s="49">
        <v>5675418</v>
      </c>
      <c r="AK42" s="32" t="s">
        <v>160</v>
      </c>
      <c r="AL42" s="52" t="s">
        <v>422</v>
      </c>
      <c r="AM42" s="47" t="s">
        <v>63</v>
      </c>
      <c r="AN42" s="32" t="s">
        <v>64</v>
      </c>
      <c r="AO42" s="32" t="s">
        <v>85</v>
      </c>
      <c r="AP42" s="32" t="s">
        <v>213</v>
      </c>
      <c r="AQ42" s="32" t="s">
        <v>184</v>
      </c>
      <c r="AR42" s="53">
        <v>38.929789999999997</v>
      </c>
      <c r="AS42" s="53">
        <v>-121.60644000000001</v>
      </c>
      <c r="AT42" s="54" t="s">
        <v>423</v>
      </c>
      <c r="AU42" s="54" t="s">
        <v>413</v>
      </c>
      <c r="AV42" s="54" t="s">
        <v>216</v>
      </c>
      <c r="AW42" s="32" t="s">
        <v>424</v>
      </c>
      <c r="AZ42" s="34" t="s">
        <v>218</v>
      </c>
    </row>
    <row r="43" spans="1:52" s="74" customFormat="1" ht="12" x14ac:dyDescent="0.2">
      <c r="A43" s="30">
        <f t="shared" si="0"/>
        <v>42</v>
      </c>
      <c r="B43" s="31">
        <v>7</v>
      </c>
      <c r="C43" s="52" t="s">
        <v>85</v>
      </c>
      <c r="D43" s="32"/>
      <c r="E43" s="32" t="s">
        <v>236</v>
      </c>
      <c r="F43" s="34" t="s">
        <v>425</v>
      </c>
      <c r="G43" s="59">
        <v>69</v>
      </c>
      <c r="H43" s="59">
        <v>70</v>
      </c>
      <c r="I43" s="59" t="s">
        <v>426</v>
      </c>
      <c r="J43" s="59">
        <v>70115</v>
      </c>
      <c r="K43" s="36" t="s">
        <v>427</v>
      </c>
      <c r="L43" s="61">
        <v>2023</v>
      </c>
      <c r="M43" s="62">
        <v>44972.572916666664</v>
      </c>
      <c r="N43" s="63">
        <v>44972.572916666664</v>
      </c>
      <c r="O43" s="41" t="s">
        <v>54</v>
      </c>
      <c r="P43" s="40" t="s">
        <v>53</v>
      </c>
      <c r="Q43" s="41" t="s">
        <v>54</v>
      </c>
      <c r="R43" s="66">
        <v>0.23819444444961846</v>
      </c>
      <c r="S43" s="67">
        <v>343.00000000745058</v>
      </c>
      <c r="T43" s="62">
        <v>44972.811111111114</v>
      </c>
      <c r="U43" s="63">
        <v>44972.811111111114</v>
      </c>
      <c r="V43" s="56" t="s">
        <v>74</v>
      </c>
      <c r="W43" s="57" t="s">
        <v>75</v>
      </c>
      <c r="X43" s="58" t="s">
        <v>76</v>
      </c>
      <c r="Y43" s="32" t="s">
        <v>58</v>
      </c>
      <c r="Z43" s="32" t="s">
        <v>428</v>
      </c>
      <c r="AA43" s="46" t="s">
        <v>58</v>
      </c>
      <c r="AB43" s="33" t="s">
        <v>236</v>
      </c>
      <c r="AC43" s="47" t="s">
        <v>429</v>
      </c>
      <c r="AD43" s="48">
        <v>216</v>
      </c>
      <c r="AE43" s="48">
        <v>216</v>
      </c>
      <c r="AF43" s="48">
        <v>3456</v>
      </c>
      <c r="AG43" s="50">
        <f t="shared" si="1"/>
        <v>3.8058870729873993E-5</v>
      </c>
      <c r="AH43" s="51">
        <f t="shared" si="2"/>
        <v>6.0894193167798389E-4</v>
      </c>
      <c r="AI43" s="49">
        <f t="shared" si="3"/>
        <v>16</v>
      </c>
      <c r="AJ43" s="49">
        <v>5675418</v>
      </c>
      <c r="AK43" s="32" t="s">
        <v>243</v>
      </c>
      <c r="AL43" s="52" t="s">
        <v>430</v>
      </c>
      <c r="AM43" s="47" t="s">
        <v>63</v>
      </c>
      <c r="AN43" s="32" t="s">
        <v>348</v>
      </c>
      <c r="AO43" s="32" t="s">
        <v>85</v>
      </c>
      <c r="AP43" s="32" t="s">
        <v>431</v>
      </c>
      <c r="AQ43" s="32" t="s">
        <v>431</v>
      </c>
      <c r="AR43" s="53">
        <v>35.108499999999999</v>
      </c>
      <c r="AS43" s="53">
        <v>-119.20268</v>
      </c>
      <c r="AT43" s="54" t="s">
        <v>432</v>
      </c>
      <c r="AU43" s="54" t="s">
        <v>413</v>
      </c>
      <c r="AV43" s="54" t="s">
        <v>433</v>
      </c>
      <c r="AW43" s="32" t="s">
        <v>434</v>
      </c>
      <c r="AZ43" s="34" t="s">
        <v>435</v>
      </c>
    </row>
    <row r="44" spans="1:52" s="74" customFormat="1" ht="12" x14ac:dyDescent="0.2">
      <c r="A44" s="30">
        <f t="shared" si="0"/>
        <v>43</v>
      </c>
      <c r="B44" s="31">
        <v>7</v>
      </c>
      <c r="C44" s="102" t="s">
        <v>48</v>
      </c>
      <c r="D44" s="32"/>
      <c r="E44" s="32" t="s">
        <v>144</v>
      </c>
      <c r="F44" s="34" t="s">
        <v>50</v>
      </c>
      <c r="G44" s="59">
        <v>69</v>
      </c>
      <c r="H44" s="59">
        <v>60</v>
      </c>
      <c r="I44" s="59" t="s">
        <v>228</v>
      </c>
      <c r="J44" s="59">
        <v>60109</v>
      </c>
      <c r="K44" s="36" t="s">
        <v>229</v>
      </c>
      <c r="L44" s="61">
        <v>2023</v>
      </c>
      <c r="M44" s="62">
        <v>44978.6</v>
      </c>
      <c r="N44" s="63">
        <v>44978.6</v>
      </c>
      <c r="O44" s="40" t="s">
        <v>53</v>
      </c>
      <c r="P44" s="40" t="s">
        <v>53</v>
      </c>
      <c r="Q44" s="40" t="s">
        <v>53</v>
      </c>
      <c r="R44" s="66">
        <v>0.97083333333284827</v>
      </c>
      <c r="S44" s="67">
        <v>1397.9999999993015</v>
      </c>
      <c r="T44" s="62">
        <v>44979.570833333331</v>
      </c>
      <c r="U44" s="63">
        <v>44979.570833333331</v>
      </c>
      <c r="V44" s="56" t="s">
        <v>74</v>
      </c>
      <c r="W44" s="45" t="s">
        <v>56</v>
      </c>
      <c r="X44" s="45" t="s">
        <v>57</v>
      </c>
      <c r="Y44" s="32" t="s">
        <v>88</v>
      </c>
      <c r="Z44" s="32" t="s">
        <v>436</v>
      </c>
      <c r="AA44" s="46" t="s">
        <v>58</v>
      </c>
      <c r="AB44" s="33" t="s">
        <v>144</v>
      </c>
      <c r="AC44" s="47" t="s">
        <v>437</v>
      </c>
      <c r="AD44" s="48">
        <v>3906</v>
      </c>
      <c r="AE44" s="48">
        <v>3906</v>
      </c>
      <c r="AF44" s="49">
        <v>355446</v>
      </c>
      <c r="AG44" s="50">
        <f t="shared" si="1"/>
        <v>6.8823124569855469E-4</v>
      </c>
      <c r="AH44" s="51">
        <f t="shared" si="2"/>
        <v>6.2629043358568476E-2</v>
      </c>
      <c r="AI44" s="49">
        <f t="shared" si="3"/>
        <v>91</v>
      </c>
      <c r="AJ44" s="49">
        <v>5675418</v>
      </c>
      <c r="AK44" s="32" t="s">
        <v>61</v>
      </c>
      <c r="AL44" s="52" t="s">
        <v>438</v>
      </c>
      <c r="AM44" s="47" t="s">
        <v>63</v>
      </c>
      <c r="AN44" s="32" t="s">
        <v>64</v>
      </c>
      <c r="AO44" s="32" t="s">
        <v>48</v>
      </c>
      <c r="AP44" s="32" t="s">
        <v>152</v>
      </c>
      <c r="AQ44" s="32" t="s">
        <v>153</v>
      </c>
      <c r="AR44" s="53">
        <v>37.941209999999998</v>
      </c>
      <c r="AS44" s="53">
        <v>-122.70569</v>
      </c>
      <c r="AT44" s="54" t="s">
        <v>439</v>
      </c>
      <c r="AU44" s="54" t="s">
        <v>206</v>
      </c>
      <c r="AV44" s="54" t="s">
        <v>440</v>
      </c>
      <c r="AW44" s="32" t="s">
        <v>441</v>
      </c>
      <c r="AZ44" s="34" t="s">
        <v>442</v>
      </c>
    </row>
    <row r="45" spans="1:52" s="74" customFormat="1" ht="12" x14ac:dyDescent="0.2">
      <c r="A45" s="30">
        <f t="shared" si="0"/>
        <v>44</v>
      </c>
      <c r="B45" s="31">
        <v>7</v>
      </c>
      <c r="C45" s="52" t="s">
        <v>85</v>
      </c>
      <c r="D45" s="32"/>
      <c r="E45" s="32" t="s">
        <v>144</v>
      </c>
      <c r="F45" s="34" t="s">
        <v>118</v>
      </c>
      <c r="G45" s="59">
        <v>69</v>
      </c>
      <c r="H45" s="59">
        <v>60</v>
      </c>
      <c r="I45" s="59" t="s">
        <v>443</v>
      </c>
      <c r="J45" s="59">
        <v>60048</v>
      </c>
      <c r="K45" s="36" t="s">
        <v>444</v>
      </c>
      <c r="L45" s="61">
        <v>2023</v>
      </c>
      <c r="M45" s="62">
        <v>44978.614583333336</v>
      </c>
      <c r="N45" s="63">
        <v>44978.614583333336</v>
      </c>
      <c r="O45" s="40" t="s">
        <v>53</v>
      </c>
      <c r="P45" s="40" t="s">
        <v>53</v>
      </c>
      <c r="Q45" s="40" t="s">
        <v>53</v>
      </c>
      <c r="R45" s="66">
        <v>0.76458333332993789</v>
      </c>
      <c r="S45" s="67">
        <v>1100.9999999951106</v>
      </c>
      <c r="T45" s="62">
        <v>44979.379166666666</v>
      </c>
      <c r="U45" s="63">
        <v>44979.379166666666</v>
      </c>
      <c r="V45" s="56" t="s">
        <v>74</v>
      </c>
      <c r="W45" s="45" t="s">
        <v>44</v>
      </c>
      <c r="X45" s="45" t="s">
        <v>445</v>
      </c>
      <c r="Y45" s="32" t="s">
        <v>58</v>
      </c>
      <c r="Z45" s="32" t="s">
        <v>446</v>
      </c>
      <c r="AA45" s="46" t="s">
        <v>58</v>
      </c>
      <c r="AB45" s="32" t="s">
        <v>117</v>
      </c>
      <c r="AC45" s="47" t="s">
        <v>447</v>
      </c>
      <c r="AD45" s="71">
        <v>1</v>
      </c>
      <c r="AE45" s="48">
        <v>0</v>
      </c>
      <c r="AF45" s="49">
        <v>0</v>
      </c>
      <c r="AG45" s="50">
        <v>0</v>
      </c>
      <c r="AH45" s="51">
        <v>0</v>
      </c>
      <c r="AI45" s="49">
        <v>0</v>
      </c>
      <c r="AJ45" s="49">
        <v>5675418</v>
      </c>
      <c r="AK45" s="32" t="s">
        <v>160</v>
      </c>
      <c r="AL45" s="52" t="s">
        <v>448</v>
      </c>
      <c r="AM45" s="47" t="s">
        <v>63</v>
      </c>
      <c r="AN45" s="32" t="s">
        <v>64</v>
      </c>
      <c r="AO45" s="32" t="s">
        <v>85</v>
      </c>
      <c r="AP45" s="32" t="s">
        <v>321</v>
      </c>
      <c r="AQ45" s="32" t="s">
        <v>449</v>
      </c>
      <c r="AR45" s="53">
        <v>37.42633</v>
      </c>
      <c r="AS45" s="53">
        <v>-122.06973000000001</v>
      </c>
      <c r="AT45" s="54" t="s">
        <v>450</v>
      </c>
      <c r="AU45" s="54" t="s">
        <v>206</v>
      </c>
      <c r="AV45" s="54" t="s">
        <v>451</v>
      </c>
      <c r="AW45" s="32" t="s">
        <v>452</v>
      </c>
      <c r="AZ45" s="34" t="s">
        <v>453</v>
      </c>
    </row>
    <row r="46" spans="1:52" s="74" customFormat="1" ht="12" x14ac:dyDescent="0.2">
      <c r="A46" s="30">
        <f t="shared" si="0"/>
        <v>45</v>
      </c>
      <c r="B46" s="31">
        <v>7</v>
      </c>
      <c r="C46" s="52" t="s">
        <v>85</v>
      </c>
      <c r="D46" s="32"/>
      <c r="E46" s="32" t="s">
        <v>236</v>
      </c>
      <c r="F46" s="34" t="s">
        <v>425</v>
      </c>
      <c r="G46" s="59">
        <v>69</v>
      </c>
      <c r="H46" s="59">
        <v>70</v>
      </c>
      <c r="I46" s="59" t="s">
        <v>454</v>
      </c>
      <c r="J46" s="59">
        <v>70004</v>
      </c>
      <c r="K46" s="36" t="s">
        <v>455</v>
      </c>
      <c r="L46" s="61">
        <v>2023</v>
      </c>
      <c r="M46" s="62">
        <v>44978.742361111108</v>
      </c>
      <c r="N46" s="63">
        <v>44978.742361111108</v>
      </c>
      <c r="O46" s="40" t="s">
        <v>53</v>
      </c>
      <c r="P46" s="40" t="s">
        <v>53</v>
      </c>
      <c r="Q46" s="41" t="s">
        <v>54</v>
      </c>
      <c r="R46" s="66">
        <v>0.78333333333284827</v>
      </c>
      <c r="S46" s="67">
        <v>1127.9999999993015</v>
      </c>
      <c r="T46" s="62">
        <v>44979.525694444441</v>
      </c>
      <c r="U46" s="63">
        <v>44979.525694444441</v>
      </c>
      <c r="V46" s="56" t="s">
        <v>74</v>
      </c>
      <c r="W46" s="57" t="s">
        <v>75</v>
      </c>
      <c r="X46" s="57" t="s">
        <v>147</v>
      </c>
      <c r="Y46" s="32" t="s">
        <v>58</v>
      </c>
      <c r="Z46" s="32" t="s">
        <v>456</v>
      </c>
      <c r="AA46" s="46" t="s">
        <v>58</v>
      </c>
      <c r="AB46" s="33" t="s">
        <v>236</v>
      </c>
      <c r="AC46" s="47" t="s">
        <v>457</v>
      </c>
      <c r="AD46" s="48">
        <v>722</v>
      </c>
      <c r="AE46" s="48">
        <v>0</v>
      </c>
      <c r="AF46" s="49">
        <v>0</v>
      </c>
      <c r="AG46" s="50">
        <v>0</v>
      </c>
      <c r="AH46" s="51">
        <v>0</v>
      </c>
      <c r="AI46" s="49">
        <v>0</v>
      </c>
      <c r="AJ46" s="49">
        <v>5675418</v>
      </c>
      <c r="AK46" s="32" t="s">
        <v>112</v>
      </c>
      <c r="AL46" s="76" t="s">
        <v>458</v>
      </c>
      <c r="AM46" s="47" t="s">
        <v>63</v>
      </c>
      <c r="AN46" s="32" t="s">
        <v>64</v>
      </c>
      <c r="AO46" s="32" t="s">
        <v>85</v>
      </c>
      <c r="AP46" s="32" t="s">
        <v>459</v>
      </c>
      <c r="AQ46" s="32" t="s">
        <v>460</v>
      </c>
      <c r="AR46" s="53">
        <v>35.890659999999997</v>
      </c>
      <c r="AS46" s="53">
        <v>-119.91549999999999</v>
      </c>
      <c r="AT46" s="54" t="s">
        <v>461</v>
      </c>
      <c r="AU46" s="54" t="s">
        <v>206</v>
      </c>
      <c r="AV46" s="54" t="s">
        <v>433</v>
      </c>
      <c r="AW46" s="32" t="s">
        <v>462</v>
      </c>
      <c r="AZ46" s="34" t="s">
        <v>435</v>
      </c>
    </row>
    <row r="47" spans="1:52" s="74" customFormat="1" ht="12" x14ac:dyDescent="0.2">
      <c r="A47" s="30">
        <f t="shared" si="0"/>
        <v>46</v>
      </c>
      <c r="B47" s="31">
        <v>7</v>
      </c>
      <c r="C47" s="52" t="s">
        <v>85</v>
      </c>
      <c r="D47" s="32"/>
      <c r="E47" s="32" t="s">
        <v>236</v>
      </c>
      <c r="F47" s="34" t="s">
        <v>425</v>
      </c>
      <c r="G47" s="59">
        <v>115</v>
      </c>
      <c r="H47" s="59">
        <v>115</v>
      </c>
      <c r="I47" s="59" t="s">
        <v>463</v>
      </c>
      <c r="J47" s="59">
        <v>10185</v>
      </c>
      <c r="K47" s="36" t="s">
        <v>464</v>
      </c>
      <c r="L47" s="61">
        <v>2023</v>
      </c>
      <c r="M47" s="62">
        <v>44978.941666666666</v>
      </c>
      <c r="N47" s="63">
        <v>44978.941666666666</v>
      </c>
      <c r="O47" s="40" t="s">
        <v>53</v>
      </c>
      <c r="P47" s="40" t="s">
        <v>53</v>
      </c>
      <c r="Q47" s="41" t="s">
        <v>54</v>
      </c>
      <c r="R47" s="66">
        <v>1.8020833333357587</v>
      </c>
      <c r="S47" s="67">
        <v>2595.0000000034925</v>
      </c>
      <c r="T47" s="62">
        <v>44980.743750000001</v>
      </c>
      <c r="U47" s="63">
        <v>44980.743750000001</v>
      </c>
      <c r="V47" s="56" t="s">
        <v>74</v>
      </c>
      <c r="W47" s="57" t="s">
        <v>75</v>
      </c>
      <c r="X47" s="57" t="s">
        <v>147</v>
      </c>
      <c r="Y47" s="32" t="s">
        <v>58</v>
      </c>
      <c r="Z47" s="32" t="s">
        <v>465</v>
      </c>
      <c r="AA47" s="46" t="s">
        <v>58</v>
      </c>
      <c r="AB47" s="33" t="s">
        <v>236</v>
      </c>
      <c r="AC47" s="47" t="s">
        <v>466</v>
      </c>
      <c r="AD47" s="48">
        <v>0</v>
      </c>
      <c r="AE47" s="48">
        <v>0</v>
      </c>
      <c r="AF47" s="49">
        <v>0</v>
      </c>
      <c r="AG47" s="50">
        <v>0</v>
      </c>
      <c r="AH47" s="51">
        <v>0</v>
      </c>
      <c r="AI47" s="49">
        <v>0</v>
      </c>
      <c r="AJ47" s="49">
        <v>5675418</v>
      </c>
      <c r="AK47" s="32" t="s">
        <v>101</v>
      </c>
      <c r="AL47" s="52" t="s">
        <v>467</v>
      </c>
      <c r="AM47" s="47" t="s">
        <v>63</v>
      </c>
      <c r="AN47" s="32" t="s">
        <v>64</v>
      </c>
      <c r="AO47" s="32" t="s">
        <v>85</v>
      </c>
      <c r="AP47" s="32" t="s">
        <v>431</v>
      </c>
      <c r="AQ47" s="32" t="s">
        <v>431</v>
      </c>
      <c r="AR47" s="53">
        <v>35.280059999999999</v>
      </c>
      <c r="AS47" s="53">
        <v>-119.62477</v>
      </c>
      <c r="AT47" s="54" t="s">
        <v>468</v>
      </c>
      <c r="AU47" s="54" t="s">
        <v>206</v>
      </c>
      <c r="AV47" s="54" t="s">
        <v>105</v>
      </c>
      <c r="AW47" s="32" t="s">
        <v>469</v>
      </c>
      <c r="AZ47" s="34" t="s">
        <v>249</v>
      </c>
    </row>
    <row r="48" spans="1:52" s="74" customFormat="1" ht="12" x14ac:dyDescent="0.2">
      <c r="A48" s="30">
        <f t="shared" si="0"/>
        <v>47</v>
      </c>
      <c r="B48" s="31">
        <v>8</v>
      </c>
      <c r="C48" s="102" t="s">
        <v>48</v>
      </c>
      <c r="D48" s="32"/>
      <c r="E48" s="33" t="s">
        <v>49</v>
      </c>
      <c r="F48" s="34" t="s">
        <v>50</v>
      </c>
      <c r="G48" s="59">
        <v>69</v>
      </c>
      <c r="H48" s="59">
        <v>60</v>
      </c>
      <c r="I48" s="59" t="s">
        <v>470</v>
      </c>
      <c r="J48" s="59">
        <v>60108</v>
      </c>
      <c r="K48" s="36" t="s">
        <v>471</v>
      </c>
      <c r="L48" s="61">
        <v>2023</v>
      </c>
      <c r="M48" s="62">
        <v>44979.288888888892</v>
      </c>
      <c r="N48" s="63">
        <v>44979.288888888892</v>
      </c>
      <c r="O48" s="41" t="s">
        <v>54</v>
      </c>
      <c r="P48" s="40" t="s">
        <v>53</v>
      </c>
      <c r="Q48" s="40" t="s">
        <v>53</v>
      </c>
      <c r="R48" s="66">
        <v>0.51666666666278616</v>
      </c>
      <c r="S48" s="67">
        <v>743.99999999441206</v>
      </c>
      <c r="T48" s="62">
        <v>44979.805555555555</v>
      </c>
      <c r="U48" s="63">
        <v>44979.805555555555</v>
      </c>
      <c r="V48" s="56" t="s">
        <v>74</v>
      </c>
      <c r="W48" s="45" t="s">
        <v>56</v>
      </c>
      <c r="X48" s="45" t="s">
        <v>57</v>
      </c>
      <c r="Y48" s="33" t="s">
        <v>88</v>
      </c>
      <c r="Z48" s="32" t="s">
        <v>472</v>
      </c>
      <c r="AA48" s="46" t="s">
        <v>58</v>
      </c>
      <c r="AB48" s="32" t="s">
        <v>49</v>
      </c>
      <c r="AC48" s="47" t="s">
        <v>473</v>
      </c>
      <c r="AD48" s="48">
        <v>4586</v>
      </c>
      <c r="AE48" s="48">
        <v>4586</v>
      </c>
      <c r="AF48" s="49">
        <v>45860</v>
      </c>
      <c r="AG48" s="50">
        <f t="shared" ref="AG48" si="4">AE48/AJ48</f>
        <v>8.0804620910741724E-4</v>
      </c>
      <c r="AH48" s="51">
        <f t="shared" ref="AH48" si="5">AF48/AJ48</f>
        <v>8.0804620910741726E-3</v>
      </c>
      <c r="AI48" s="49">
        <f t="shared" ref="AI48" si="6">AF48/AE48</f>
        <v>10</v>
      </c>
      <c r="AJ48" s="49">
        <v>5675418</v>
      </c>
      <c r="AK48" s="32" t="s">
        <v>171</v>
      </c>
      <c r="AL48" s="52" t="s">
        <v>474</v>
      </c>
      <c r="AM48" s="47" t="s">
        <v>63</v>
      </c>
      <c r="AN48" s="32" t="s">
        <v>348</v>
      </c>
      <c r="AO48" s="32" t="s">
        <v>48</v>
      </c>
      <c r="AP48" s="32" t="s">
        <v>65</v>
      </c>
      <c r="AQ48" s="32" t="s">
        <v>65</v>
      </c>
      <c r="AR48" s="53">
        <v>40.758749999999999</v>
      </c>
      <c r="AS48" s="53">
        <v>-123.99681</v>
      </c>
      <c r="AT48" s="54" t="s">
        <v>475</v>
      </c>
      <c r="AU48" s="54" t="s">
        <v>67</v>
      </c>
      <c r="AV48" s="54" t="s">
        <v>94</v>
      </c>
      <c r="AW48" s="32" t="s">
        <v>476</v>
      </c>
      <c r="AZ48" s="34" t="s">
        <v>96</v>
      </c>
    </row>
    <row r="49" spans="1:52" s="74" customFormat="1" ht="12" x14ac:dyDescent="0.2">
      <c r="A49" s="30">
        <f t="shared" si="0"/>
        <v>48</v>
      </c>
      <c r="B49" s="31">
        <v>8</v>
      </c>
      <c r="C49" s="102" t="s">
        <v>48</v>
      </c>
      <c r="D49" s="32"/>
      <c r="E49" s="32" t="s">
        <v>129</v>
      </c>
      <c r="F49" s="34" t="s">
        <v>50</v>
      </c>
      <c r="G49" s="59">
        <v>69</v>
      </c>
      <c r="H49" s="59">
        <v>60</v>
      </c>
      <c r="I49" s="59" t="s">
        <v>208</v>
      </c>
      <c r="J49" s="59">
        <v>60168</v>
      </c>
      <c r="K49" s="36" t="s">
        <v>209</v>
      </c>
      <c r="L49" s="61">
        <v>2023</v>
      </c>
      <c r="M49" s="62">
        <v>44981.056944444441</v>
      </c>
      <c r="N49" s="63">
        <v>44981.056944444441</v>
      </c>
      <c r="O49" s="40" t="s">
        <v>53</v>
      </c>
      <c r="P49" s="40" t="s">
        <v>53</v>
      </c>
      <c r="Q49" s="41" t="s">
        <v>54</v>
      </c>
      <c r="R49" s="66">
        <v>0.617361111115315</v>
      </c>
      <c r="S49" s="67">
        <v>889.0000000060536</v>
      </c>
      <c r="T49" s="62">
        <v>44981.674305555556</v>
      </c>
      <c r="U49" s="63">
        <v>44981.674305555556</v>
      </c>
      <c r="V49" s="56" t="s">
        <v>74</v>
      </c>
      <c r="W49" s="57" t="s">
        <v>75</v>
      </c>
      <c r="X49" s="57" t="s">
        <v>76</v>
      </c>
      <c r="Y49" s="32" t="s">
        <v>58</v>
      </c>
      <c r="Z49" s="32" t="s">
        <v>477</v>
      </c>
      <c r="AA49" s="46" t="s">
        <v>58</v>
      </c>
      <c r="AB49" s="32" t="s">
        <v>129</v>
      </c>
      <c r="AC49" s="47" t="s">
        <v>478</v>
      </c>
      <c r="AD49" s="48">
        <v>0</v>
      </c>
      <c r="AE49" s="48">
        <v>0</v>
      </c>
      <c r="AF49" s="49">
        <v>0</v>
      </c>
      <c r="AG49" s="50">
        <v>0</v>
      </c>
      <c r="AH49" s="51">
        <v>0</v>
      </c>
      <c r="AI49" s="49">
        <v>0</v>
      </c>
      <c r="AJ49" s="49">
        <v>5675418</v>
      </c>
      <c r="AK49" s="32" t="s">
        <v>91</v>
      </c>
      <c r="AL49" s="52" t="s">
        <v>479</v>
      </c>
      <c r="AM49" s="47" t="s">
        <v>63</v>
      </c>
      <c r="AN49" s="32" t="s">
        <v>64</v>
      </c>
      <c r="AO49" s="32" t="s">
        <v>85</v>
      </c>
      <c r="AP49" s="32" t="s">
        <v>224</v>
      </c>
      <c r="AQ49" s="32" t="s">
        <v>225</v>
      </c>
      <c r="AR49" s="53">
        <v>38.749030707624968</v>
      </c>
      <c r="AS49" s="53">
        <v>-121.6926414933755</v>
      </c>
      <c r="AT49" s="54" t="s">
        <v>480</v>
      </c>
      <c r="AU49" s="54" t="s">
        <v>67</v>
      </c>
      <c r="AV49" s="54" t="s">
        <v>481</v>
      </c>
      <c r="AW49" s="32" t="s">
        <v>482</v>
      </c>
      <c r="AZ49" s="34" t="s">
        <v>483</v>
      </c>
    </row>
    <row r="50" spans="1:52" s="74" customFormat="1" ht="12" x14ac:dyDescent="0.2">
      <c r="A50" s="30">
        <f t="shared" si="0"/>
        <v>49</v>
      </c>
      <c r="B50" s="31">
        <v>8</v>
      </c>
      <c r="C50" s="52" t="s">
        <v>85</v>
      </c>
      <c r="D50" s="32"/>
      <c r="E50" s="32" t="s">
        <v>49</v>
      </c>
      <c r="F50" s="34" t="s">
        <v>50</v>
      </c>
      <c r="G50" s="59">
        <v>69</v>
      </c>
      <c r="H50" s="59">
        <v>60</v>
      </c>
      <c r="I50" s="59" t="s">
        <v>272</v>
      </c>
      <c r="J50" s="59">
        <v>60181</v>
      </c>
      <c r="K50" s="36" t="s">
        <v>273</v>
      </c>
      <c r="L50" s="61">
        <v>2023</v>
      </c>
      <c r="M50" s="62">
        <v>44981.160416666666</v>
      </c>
      <c r="N50" s="63">
        <v>44981.160416666666</v>
      </c>
      <c r="O50" s="40" t="s">
        <v>53</v>
      </c>
      <c r="P50" s="77" t="s">
        <v>53</v>
      </c>
      <c r="Q50" s="77" t="s">
        <v>53</v>
      </c>
      <c r="R50" s="66">
        <v>1.4194444444437977</v>
      </c>
      <c r="S50" s="67">
        <v>2043.9999999990687</v>
      </c>
      <c r="T50" s="62">
        <v>44982.579861111109</v>
      </c>
      <c r="U50" s="63">
        <v>44982.579861111109</v>
      </c>
      <c r="V50" s="56" t="s">
        <v>74</v>
      </c>
      <c r="W50" s="45" t="s">
        <v>56</v>
      </c>
      <c r="X50" s="45" t="s">
        <v>57</v>
      </c>
      <c r="Y50" s="32" t="s">
        <v>88</v>
      </c>
      <c r="Z50" s="32" t="s">
        <v>484</v>
      </c>
      <c r="AA50" s="46" t="s">
        <v>58</v>
      </c>
      <c r="AB50" s="32" t="s">
        <v>49</v>
      </c>
      <c r="AC50" s="47" t="s">
        <v>485</v>
      </c>
      <c r="AD50" s="48">
        <v>0</v>
      </c>
      <c r="AE50" s="48">
        <v>0</v>
      </c>
      <c r="AF50" s="49">
        <v>0</v>
      </c>
      <c r="AG50" s="50">
        <v>0</v>
      </c>
      <c r="AH50" s="51">
        <v>0</v>
      </c>
      <c r="AI50" s="49">
        <v>0</v>
      </c>
      <c r="AJ50" s="49">
        <v>5675418</v>
      </c>
      <c r="AK50" s="32" t="s">
        <v>61</v>
      </c>
      <c r="AL50" s="52" t="s">
        <v>486</v>
      </c>
      <c r="AM50" s="47" t="s">
        <v>63</v>
      </c>
      <c r="AN50" s="32" t="s">
        <v>64</v>
      </c>
      <c r="AO50" s="32" t="s">
        <v>71</v>
      </c>
      <c r="AP50" s="32" t="s">
        <v>80</v>
      </c>
      <c r="AQ50" s="32" t="s">
        <v>65</v>
      </c>
      <c r="AR50" s="53">
        <v>39.384833930283776</v>
      </c>
      <c r="AS50" s="53">
        <v>-123.22212147384948</v>
      </c>
      <c r="AT50" s="54" t="s">
        <v>487</v>
      </c>
      <c r="AU50" s="54" t="s">
        <v>67</v>
      </c>
      <c r="AV50" s="54" t="s">
        <v>278</v>
      </c>
      <c r="AW50" s="32" t="s">
        <v>488</v>
      </c>
      <c r="AZ50" s="34" t="s">
        <v>280</v>
      </c>
    </row>
    <row r="51" spans="1:52" s="74" customFormat="1" ht="12" x14ac:dyDescent="0.2">
      <c r="A51" s="30">
        <f t="shared" si="0"/>
        <v>50</v>
      </c>
      <c r="B51" s="31">
        <v>8</v>
      </c>
      <c r="C51" s="102" t="s">
        <v>71</v>
      </c>
      <c r="D51" s="32"/>
      <c r="E51" s="32" t="s">
        <v>129</v>
      </c>
      <c r="F51" s="34" t="s">
        <v>50</v>
      </c>
      <c r="G51" s="59">
        <v>69</v>
      </c>
      <c r="H51" s="59">
        <v>60</v>
      </c>
      <c r="I51" s="59" t="s">
        <v>489</v>
      </c>
      <c r="J51" s="59">
        <v>60019</v>
      </c>
      <c r="K51" s="36" t="s">
        <v>490</v>
      </c>
      <c r="L51" s="61">
        <v>2023</v>
      </c>
      <c r="M51" s="62">
        <v>44981.232638888891</v>
      </c>
      <c r="N51" s="63">
        <v>44981.232638888891</v>
      </c>
      <c r="O51" s="40" t="s">
        <v>53</v>
      </c>
      <c r="P51" s="77" t="s">
        <v>53</v>
      </c>
      <c r="Q51" s="77" t="s">
        <v>53</v>
      </c>
      <c r="R51" s="66">
        <v>0.51249999999708962</v>
      </c>
      <c r="S51" s="67">
        <v>737.99999999580905</v>
      </c>
      <c r="T51" s="62">
        <v>44981.745138888888</v>
      </c>
      <c r="U51" s="63">
        <v>44981.745138888888</v>
      </c>
      <c r="V51" s="56" t="s">
        <v>74</v>
      </c>
      <c r="W51" s="57" t="s">
        <v>75</v>
      </c>
      <c r="X51" s="58" t="s">
        <v>76</v>
      </c>
      <c r="Y51" s="33" t="s">
        <v>58</v>
      </c>
      <c r="Z51" s="32" t="s">
        <v>491</v>
      </c>
      <c r="AA51" s="46" t="s">
        <v>58</v>
      </c>
      <c r="AB51" s="32" t="s">
        <v>129</v>
      </c>
      <c r="AC51" s="47" t="s">
        <v>492</v>
      </c>
      <c r="AD51" s="48">
        <v>3672</v>
      </c>
      <c r="AE51" s="48">
        <v>3672</v>
      </c>
      <c r="AF51" s="49">
        <v>851672</v>
      </c>
      <c r="AG51" s="50">
        <v>6.4700061372790097E-4</v>
      </c>
      <c r="AH51" s="51">
        <v>0.1500633046897224</v>
      </c>
      <c r="AI51" s="49">
        <v>231.9367966585271</v>
      </c>
      <c r="AJ51" s="49">
        <v>5675418</v>
      </c>
      <c r="AK51" s="32" t="s">
        <v>61</v>
      </c>
      <c r="AL51" s="52" t="s">
        <v>493</v>
      </c>
      <c r="AM51" s="47" t="s">
        <v>63</v>
      </c>
      <c r="AN51" s="32" t="s">
        <v>64</v>
      </c>
      <c r="AO51" s="32" t="s">
        <v>48</v>
      </c>
      <c r="AP51" s="32" t="s">
        <v>494</v>
      </c>
      <c r="AQ51" s="32" t="s">
        <v>411</v>
      </c>
      <c r="AR51" s="53">
        <v>40.639075873616491</v>
      </c>
      <c r="AS51" s="53">
        <v>-122.33186268473366</v>
      </c>
      <c r="AT51" s="54" t="s">
        <v>495</v>
      </c>
      <c r="AU51" s="54" t="s">
        <v>67</v>
      </c>
      <c r="AV51" s="54" t="s">
        <v>94</v>
      </c>
      <c r="AW51" s="32" t="s">
        <v>496</v>
      </c>
      <c r="AZ51" s="34" t="s">
        <v>271</v>
      </c>
    </row>
    <row r="52" spans="1:52" s="74" customFormat="1" ht="12" x14ac:dyDescent="0.2">
      <c r="A52" s="30">
        <f t="shared" si="0"/>
        <v>51</v>
      </c>
      <c r="B52" s="31">
        <v>8</v>
      </c>
      <c r="C52" s="102" t="s">
        <v>48</v>
      </c>
      <c r="D52" s="32"/>
      <c r="E52" s="32" t="s">
        <v>49</v>
      </c>
      <c r="F52" s="34" t="s">
        <v>50</v>
      </c>
      <c r="G52" s="59">
        <v>69</v>
      </c>
      <c r="H52" s="59">
        <v>60</v>
      </c>
      <c r="I52" s="59" t="s">
        <v>497</v>
      </c>
      <c r="J52" s="59">
        <v>60082</v>
      </c>
      <c r="K52" s="36" t="s">
        <v>498</v>
      </c>
      <c r="L52" s="61">
        <v>2023</v>
      </c>
      <c r="M52" s="62">
        <v>44981.248611111114</v>
      </c>
      <c r="N52" s="63">
        <v>44981.248611111114</v>
      </c>
      <c r="O52" s="40" t="s">
        <v>53</v>
      </c>
      <c r="P52" s="77" t="s">
        <v>53</v>
      </c>
      <c r="Q52" s="77" t="s">
        <v>53</v>
      </c>
      <c r="R52" s="66">
        <v>0.49097222222189885</v>
      </c>
      <c r="S52" s="67">
        <v>706.99999999953434</v>
      </c>
      <c r="T52" s="62">
        <v>44981.739583333336</v>
      </c>
      <c r="U52" s="63">
        <v>44981.739583333336</v>
      </c>
      <c r="V52" s="56" t="s">
        <v>74</v>
      </c>
      <c r="W52" s="57" t="s">
        <v>75</v>
      </c>
      <c r="X52" s="58" t="s">
        <v>405</v>
      </c>
      <c r="Y52" s="33" t="s">
        <v>88</v>
      </c>
      <c r="Z52" s="32" t="s">
        <v>499</v>
      </c>
      <c r="AA52" s="46" t="s">
        <v>58</v>
      </c>
      <c r="AB52" s="32" t="s">
        <v>49</v>
      </c>
      <c r="AC52" s="47" t="s">
        <v>500</v>
      </c>
      <c r="AD52" s="48">
        <v>8466</v>
      </c>
      <c r="AE52" s="48">
        <v>8466</v>
      </c>
      <c r="AF52" s="49">
        <v>1490482</v>
      </c>
      <c r="AG52" s="50">
        <v>1.4916958643372679E-3</v>
      </c>
      <c r="AH52" s="51">
        <v>0.26262050586384911</v>
      </c>
      <c r="AI52" s="49">
        <v>176.05496072104211</v>
      </c>
      <c r="AJ52" s="49">
        <v>5675418</v>
      </c>
      <c r="AK52" s="32" t="s">
        <v>91</v>
      </c>
      <c r="AL52" s="52" t="s">
        <v>501</v>
      </c>
      <c r="AM52" s="47" t="s">
        <v>63</v>
      </c>
      <c r="AN52" s="32" t="s">
        <v>64</v>
      </c>
      <c r="AO52" s="32" t="s">
        <v>71</v>
      </c>
      <c r="AP52" s="32" t="s">
        <v>502</v>
      </c>
      <c r="AQ52" s="32" t="s">
        <v>65</v>
      </c>
      <c r="AR52" s="53">
        <v>38.698249457604618</v>
      </c>
      <c r="AS52" s="53">
        <v>-122.59736561442867</v>
      </c>
      <c r="AT52" s="54" t="s">
        <v>503</v>
      </c>
      <c r="AU52" s="54" t="s">
        <v>67</v>
      </c>
      <c r="AV52" s="54" t="s">
        <v>94</v>
      </c>
      <c r="AW52" s="32" t="s">
        <v>504</v>
      </c>
      <c r="AZ52" s="34" t="s">
        <v>96</v>
      </c>
    </row>
    <row r="53" spans="1:52" s="74" customFormat="1" ht="12" x14ac:dyDescent="0.2">
      <c r="A53" s="30">
        <f t="shared" si="0"/>
        <v>52</v>
      </c>
      <c r="B53" s="31">
        <v>8</v>
      </c>
      <c r="C53" s="102" t="s">
        <v>71</v>
      </c>
      <c r="D53" s="32"/>
      <c r="E53" s="32" t="s">
        <v>129</v>
      </c>
      <c r="F53" s="34" t="s">
        <v>50</v>
      </c>
      <c r="G53" s="59">
        <v>69</v>
      </c>
      <c r="H53" s="59">
        <v>60</v>
      </c>
      <c r="I53" s="59" t="s">
        <v>505</v>
      </c>
      <c r="J53" s="59">
        <v>60065</v>
      </c>
      <c r="K53" s="36" t="s">
        <v>506</v>
      </c>
      <c r="L53" s="61">
        <v>2023</v>
      </c>
      <c r="M53" s="62">
        <v>44981.259722222225</v>
      </c>
      <c r="N53" s="63">
        <v>44981.259722222225</v>
      </c>
      <c r="O53" s="40" t="s">
        <v>53</v>
      </c>
      <c r="P53" s="77" t="s">
        <v>53</v>
      </c>
      <c r="Q53" s="77" t="s">
        <v>53</v>
      </c>
      <c r="R53" s="72">
        <v>4.2458333333343035</v>
      </c>
      <c r="S53" s="73">
        <v>6114.000000001397</v>
      </c>
      <c r="T53" s="62">
        <v>44985.505555555559</v>
      </c>
      <c r="U53" s="63">
        <v>44985.505555555559</v>
      </c>
      <c r="V53" s="44" t="s">
        <v>55</v>
      </c>
      <c r="W53" s="45" t="s">
        <v>56</v>
      </c>
      <c r="X53" s="32" t="s">
        <v>57</v>
      </c>
      <c r="Y53" s="33" t="s">
        <v>88</v>
      </c>
      <c r="Z53" s="32" t="s">
        <v>507</v>
      </c>
      <c r="AA53" s="46" t="s">
        <v>58</v>
      </c>
      <c r="AB53" s="32" t="s">
        <v>129</v>
      </c>
      <c r="AC53" s="47" t="s">
        <v>508</v>
      </c>
      <c r="AD53" s="48">
        <v>4733</v>
      </c>
      <c r="AE53" s="48">
        <v>4733</v>
      </c>
      <c r="AF53" s="49">
        <v>9234173</v>
      </c>
      <c r="AG53" s="50">
        <v>8.33947322437017E-4</v>
      </c>
      <c r="AH53" s="51">
        <v>1.627046812273873</v>
      </c>
      <c r="AI53" s="49">
        <v>1951.0187873309569</v>
      </c>
      <c r="AJ53" s="49">
        <v>5675418</v>
      </c>
      <c r="AK53" s="32" t="s">
        <v>509</v>
      </c>
      <c r="AL53" s="52" t="s">
        <v>510</v>
      </c>
      <c r="AM53" s="47" t="s">
        <v>63</v>
      </c>
      <c r="AN53" s="32" t="s">
        <v>64</v>
      </c>
      <c r="AO53" s="32" t="s">
        <v>71</v>
      </c>
      <c r="AP53" s="32" t="s">
        <v>511</v>
      </c>
      <c r="AQ53" s="32" t="s">
        <v>411</v>
      </c>
      <c r="AR53" s="53">
        <v>39.857093451748995</v>
      </c>
      <c r="AS53" s="53">
        <v>-121.62861561443617</v>
      </c>
      <c r="AT53" s="54" t="s">
        <v>512</v>
      </c>
      <c r="AU53" s="54" t="s">
        <v>67</v>
      </c>
      <c r="AV53" s="54" t="s">
        <v>513</v>
      </c>
      <c r="AW53" s="32" t="s">
        <v>514</v>
      </c>
      <c r="AZ53" s="34" t="s">
        <v>515</v>
      </c>
    </row>
    <row r="54" spans="1:52" s="74" customFormat="1" ht="12" x14ac:dyDescent="0.2">
      <c r="A54" s="30">
        <f t="shared" si="0"/>
        <v>53</v>
      </c>
      <c r="B54" s="31">
        <v>8</v>
      </c>
      <c r="C54" s="102" t="s">
        <v>71</v>
      </c>
      <c r="D54" s="32"/>
      <c r="E54" s="32" t="s">
        <v>129</v>
      </c>
      <c r="F54" s="34" t="s">
        <v>50</v>
      </c>
      <c r="G54" s="59">
        <v>69</v>
      </c>
      <c r="H54" s="59">
        <v>60</v>
      </c>
      <c r="I54" s="59" t="s">
        <v>516</v>
      </c>
      <c r="J54" s="59">
        <v>60125</v>
      </c>
      <c r="K54" s="36" t="s">
        <v>517</v>
      </c>
      <c r="L54" s="61">
        <v>2023</v>
      </c>
      <c r="M54" s="62">
        <v>44981.273611111108</v>
      </c>
      <c r="N54" s="63">
        <v>44981.273611111108</v>
      </c>
      <c r="O54" s="40" t="s">
        <v>53</v>
      </c>
      <c r="P54" s="77" t="s">
        <v>53</v>
      </c>
      <c r="Q54" s="77" t="s">
        <v>53</v>
      </c>
      <c r="R54" s="66">
        <v>0.70069444445107365</v>
      </c>
      <c r="S54" s="67">
        <v>1009.0000000095461</v>
      </c>
      <c r="T54" s="62">
        <v>44981.974305555559</v>
      </c>
      <c r="U54" s="63">
        <v>44981.974305555559</v>
      </c>
      <c r="V54" s="56" t="s">
        <v>74</v>
      </c>
      <c r="W54" s="57" t="s">
        <v>75</v>
      </c>
      <c r="X54" s="58" t="s">
        <v>76</v>
      </c>
      <c r="Y54" s="33" t="s">
        <v>58</v>
      </c>
      <c r="Z54" s="32" t="s">
        <v>518</v>
      </c>
      <c r="AA54" s="46" t="s">
        <v>58</v>
      </c>
      <c r="AB54" s="32" t="s">
        <v>129</v>
      </c>
      <c r="AC54" s="47" t="s">
        <v>519</v>
      </c>
      <c r="AD54" s="48">
        <v>542</v>
      </c>
      <c r="AE54" s="48">
        <v>542</v>
      </c>
      <c r="AF54" s="49">
        <v>835764</v>
      </c>
      <c r="AG54" s="50">
        <v>9.5499576897535034E-5</v>
      </c>
      <c r="AH54" s="51">
        <v>0.14726033666455884</v>
      </c>
      <c r="AI54" s="49">
        <v>1542</v>
      </c>
      <c r="AJ54" s="49">
        <v>5675418</v>
      </c>
      <c r="AK54" s="32" t="s">
        <v>203</v>
      </c>
      <c r="AL54" s="52" t="s">
        <v>520</v>
      </c>
      <c r="AM54" s="47" t="s">
        <v>63</v>
      </c>
      <c r="AN54" s="32" t="s">
        <v>64</v>
      </c>
      <c r="AO54" s="32" t="s">
        <v>48</v>
      </c>
      <c r="AP54" s="32" t="s">
        <v>494</v>
      </c>
      <c r="AQ54" s="32" t="s">
        <v>411</v>
      </c>
      <c r="AR54" s="53">
        <v>40.58118402792428</v>
      </c>
      <c r="AS54" s="53">
        <v>-122.01155018475549</v>
      </c>
      <c r="AT54" s="54" t="s">
        <v>521</v>
      </c>
      <c r="AU54" s="54" t="s">
        <v>67</v>
      </c>
      <c r="AV54" s="54" t="s">
        <v>522</v>
      </c>
      <c r="AW54" s="32" t="s">
        <v>523</v>
      </c>
      <c r="AZ54" s="34" t="s">
        <v>524</v>
      </c>
    </row>
    <row r="55" spans="1:52" s="74" customFormat="1" ht="12" x14ac:dyDescent="0.2">
      <c r="A55" s="30">
        <f t="shared" si="0"/>
        <v>54</v>
      </c>
      <c r="B55" s="31">
        <v>8</v>
      </c>
      <c r="C55" s="102" t="s">
        <v>71</v>
      </c>
      <c r="D55" s="78"/>
      <c r="E55" s="32" t="s">
        <v>236</v>
      </c>
      <c r="F55" s="34" t="s">
        <v>425</v>
      </c>
      <c r="G55" s="59">
        <v>69</v>
      </c>
      <c r="H55" s="59">
        <v>70</v>
      </c>
      <c r="I55" s="59" t="s">
        <v>525</v>
      </c>
      <c r="J55" s="59">
        <v>70094</v>
      </c>
      <c r="K55" s="36" t="s">
        <v>526</v>
      </c>
      <c r="L55" s="61">
        <v>2023</v>
      </c>
      <c r="M55" s="62">
        <v>44981.816666666666</v>
      </c>
      <c r="N55" s="63">
        <v>44981.816666666666</v>
      </c>
      <c r="O55" s="40" t="s">
        <v>53</v>
      </c>
      <c r="P55" s="40" t="s">
        <v>53</v>
      </c>
      <c r="Q55" s="77" t="s">
        <v>53</v>
      </c>
      <c r="R55" s="66">
        <v>2.6541666666671517</v>
      </c>
      <c r="S55" s="67">
        <v>3822.0000000006985</v>
      </c>
      <c r="T55" s="62">
        <v>44984.470833333333</v>
      </c>
      <c r="U55" s="63">
        <v>44984.470833333333</v>
      </c>
      <c r="V55" s="56" t="s">
        <v>74</v>
      </c>
      <c r="W55" s="45" t="s">
        <v>44</v>
      </c>
      <c r="X55" s="32" t="s">
        <v>527</v>
      </c>
      <c r="Y55" s="33" t="s">
        <v>88</v>
      </c>
      <c r="Z55" s="32" t="s">
        <v>528</v>
      </c>
      <c r="AA55" s="46" t="s">
        <v>58</v>
      </c>
      <c r="AB55" s="79" t="s">
        <v>236</v>
      </c>
      <c r="AC55" s="47" t="s">
        <v>529</v>
      </c>
      <c r="AD55" s="48">
        <v>1056</v>
      </c>
      <c r="AE55" s="48">
        <v>1056</v>
      </c>
      <c r="AF55" s="49">
        <v>4036032</v>
      </c>
      <c r="AG55" s="50">
        <v>1.8606559023493952E-4</v>
      </c>
      <c r="AH55" s="51">
        <v>0.71114268587793883</v>
      </c>
      <c r="AI55" s="49">
        <v>3822</v>
      </c>
      <c r="AJ55" s="49">
        <v>5675418</v>
      </c>
      <c r="AK55" s="32" t="s">
        <v>61</v>
      </c>
      <c r="AL55" s="52" t="s">
        <v>530</v>
      </c>
      <c r="AM55" s="47" t="s">
        <v>63</v>
      </c>
      <c r="AN55" s="32" t="s">
        <v>64</v>
      </c>
      <c r="AO55" s="32" t="s">
        <v>71</v>
      </c>
      <c r="AP55" s="32" t="s">
        <v>531</v>
      </c>
      <c r="AQ55" s="32" t="s">
        <v>532</v>
      </c>
      <c r="AR55" s="53">
        <v>37.210005000000002</v>
      </c>
      <c r="AS55" s="53">
        <v>-119.49679399999999</v>
      </c>
      <c r="AT55" s="54" t="s">
        <v>533</v>
      </c>
      <c r="AU55" s="54" t="s">
        <v>67</v>
      </c>
      <c r="AV55" s="54" t="s">
        <v>534</v>
      </c>
      <c r="AW55" s="32" t="s">
        <v>535</v>
      </c>
      <c r="AX55" s="54" t="s">
        <v>536</v>
      </c>
      <c r="AY55" s="54"/>
      <c r="AZ55" s="34" t="s">
        <v>415</v>
      </c>
    </row>
    <row r="56" spans="1:52" s="74" customFormat="1" ht="12" x14ac:dyDescent="0.2">
      <c r="A56" s="30">
        <f t="shared" si="0"/>
        <v>55</v>
      </c>
      <c r="B56" s="31">
        <v>8</v>
      </c>
      <c r="C56" s="102" t="s">
        <v>48</v>
      </c>
      <c r="D56" s="32"/>
      <c r="E56" s="32" t="s">
        <v>117</v>
      </c>
      <c r="F56" s="34" t="s">
        <v>118</v>
      </c>
      <c r="G56" s="59">
        <v>69</v>
      </c>
      <c r="H56" s="59">
        <v>70</v>
      </c>
      <c r="I56" s="59" t="s">
        <v>537</v>
      </c>
      <c r="J56" s="59">
        <v>70081</v>
      </c>
      <c r="K56" s="36" t="s">
        <v>538</v>
      </c>
      <c r="L56" s="61">
        <v>2023</v>
      </c>
      <c r="M56" s="62">
        <v>44981.893750000003</v>
      </c>
      <c r="N56" s="63">
        <v>44981.893750000003</v>
      </c>
      <c r="O56" s="40" t="s">
        <v>53</v>
      </c>
      <c r="P56" s="40" t="s">
        <v>53</v>
      </c>
      <c r="Q56" s="77" t="s">
        <v>53</v>
      </c>
      <c r="R56" s="72">
        <v>3.0187499999956344</v>
      </c>
      <c r="S56" s="73">
        <v>4346.9999999937136</v>
      </c>
      <c r="T56" s="62">
        <v>44984.912499999999</v>
      </c>
      <c r="U56" s="63">
        <v>44984.912499999999</v>
      </c>
      <c r="V56" s="44" t="s">
        <v>55</v>
      </c>
      <c r="W56" s="57" t="s">
        <v>75</v>
      </c>
      <c r="X56" s="58" t="s">
        <v>147</v>
      </c>
      <c r="Y56" s="33" t="s">
        <v>88</v>
      </c>
      <c r="Z56" s="32" t="s">
        <v>539</v>
      </c>
      <c r="AA56" s="46" t="s">
        <v>58</v>
      </c>
      <c r="AB56" s="32" t="s">
        <v>117</v>
      </c>
      <c r="AC56" s="47" t="s">
        <v>540</v>
      </c>
      <c r="AD56" s="48">
        <v>400</v>
      </c>
      <c r="AE56" s="48">
        <v>400</v>
      </c>
      <c r="AF56" s="49">
        <v>856000</v>
      </c>
      <c r="AG56" s="50">
        <v>7.0479363099853055E-5</v>
      </c>
      <c r="AH56" s="51">
        <v>0.15082588651503603</v>
      </c>
      <c r="AI56" s="49">
        <v>2140</v>
      </c>
      <c r="AJ56" s="49">
        <v>5675418</v>
      </c>
      <c r="AK56" s="32" t="s">
        <v>203</v>
      </c>
      <c r="AL56" s="52" t="s">
        <v>541</v>
      </c>
      <c r="AM56" s="47" t="s">
        <v>63</v>
      </c>
      <c r="AN56" s="32" t="s">
        <v>64</v>
      </c>
      <c r="AO56" s="32" t="s">
        <v>85</v>
      </c>
      <c r="AP56" s="32" t="s">
        <v>337</v>
      </c>
      <c r="AQ56" s="32" t="s">
        <v>431</v>
      </c>
      <c r="AR56" s="53">
        <v>35.037574408787066</v>
      </c>
      <c r="AS56" s="53">
        <v>-119.51856922773106</v>
      </c>
      <c r="AT56" s="54" t="s">
        <v>542</v>
      </c>
      <c r="AU56" s="54" t="s">
        <v>67</v>
      </c>
      <c r="AV56" s="54" t="s">
        <v>522</v>
      </c>
      <c r="AW56" s="32" t="s">
        <v>543</v>
      </c>
      <c r="AZ56" s="34" t="s">
        <v>524</v>
      </c>
    </row>
    <row r="57" spans="1:52" s="74" customFormat="1" ht="12" x14ac:dyDescent="0.2">
      <c r="A57" s="30">
        <f t="shared" si="0"/>
        <v>56</v>
      </c>
      <c r="B57" s="31">
        <v>8</v>
      </c>
      <c r="C57" s="52" t="s">
        <v>85</v>
      </c>
      <c r="D57" s="32"/>
      <c r="E57" s="32" t="s">
        <v>117</v>
      </c>
      <c r="F57" s="34" t="s">
        <v>118</v>
      </c>
      <c r="G57" s="59">
        <v>69</v>
      </c>
      <c r="H57" s="59">
        <v>70</v>
      </c>
      <c r="I57" s="59" t="s">
        <v>544</v>
      </c>
      <c r="J57" s="59">
        <v>70080</v>
      </c>
      <c r="K57" s="36" t="s">
        <v>545</v>
      </c>
      <c r="L57" s="61">
        <v>2023</v>
      </c>
      <c r="M57" s="62">
        <v>44981.921527777777</v>
      </c>
      <c r="N57" s="63">
        <v>44981.921527777777</v>
      </c>
      <c r="O57" s="40" t="s">
        <v>53</v>
      </c>
      <c r="P57" s="40" t="s">
        <v>53</v>
      </c>
      <c r="Q57" s="77" t="s">
        <v>53</v>
      </c>
      <c r="R57" s="66">
        <v>1.0118055555576575</v>
      </c>
      <c r="S57" s="67">
        <v>1457.0000000030268</v>
      </c>
      <c r="T57" s="62">
        <v>44982.933333333334</v>
      </c>
      <c r="U57" s="63">
        <v>44982.933333333334</v>
      </c>
      <c r="V57" s="56" t="s">
        <v>74</v>
      </c>
      <c r="W57" s="57" t="s">
        <v>75</v>
      </c>
      <c r="X57" s="58" t="s">
        <v>147</v>
      </c>
      <c r="Y57" s="33" t="s">
        <v>88</v>
      </c>
      <c r="Z57" s="32" t="s">
        <v>546</v>
      </c>
      <c r="AA57" s="46" t="s">
        <v>58</v>
      </c>
      <c r="AB57" s="32" t="s">
        <v>117</v>
      </c>
      <c r="AC57" s="47" t="s">
        <v>547</v>
      </c>
      <c r="AD57" s="48">
        <v>400</v>
      </c>
      <c r="AE57" s="48">
        <v>400</v>
      </c>
      <c r="AF57" s="49">
        <v>582800</v>
      </c>
      <c r="AG57" s="50">
        <v>7.0479363099859127E-5</v>
      </c>
      <c r="AH57" s="51">
        <v>0.10268844593925619</v>
      </c>
      <c r="AI57" s="49">
        <v>1457</v>
      </c>
      <c r="AJ57" s="49">
        <v>5675418</v>
      </c>
      <c r="AK57" s="32" t="s">
        <v>160</v>
      </c>
      <c r="AL57" s="52" t="s">
        <v>548</v>
      </c>
      <c r="AM57" s="47" t="s">
        <v>63</v>
      </c>
      <c r="AN57" s="32" t="s">
        <v>64</v>
      </c>
      <c r="AO57" s="32" t="s">
        <v>85</v>
      </c>
      <c r="AP57" s="32" t="s">
        <v>549</v>
      </c>
      <c r="AQ57" s="32" t="s">
        <v>431</v>
      </c>
      <c r="AR57" s="53">
        <v>34.939551947852635</v>
      </c>
      <c r="AS57" s="53">
        <v>-119.63947987226845</v>
      </c>
      <c r="AT57" s="54" t="s">
        <v>550</v>
      </c>
      <c r="AU57" s="54" t="s">
        <v>67</v>
      </c>
      <c r="AV57" s="54" t="s">
        <v>94</v>
      </c>
      <c r="AW57" s="32" t="s">
        <v>551</v>
      </c>
      <c r="AZ57" s="34" t="s">
        <v>96</v>
      </c>
    </row>
    <row r="58" spans="1:52" s="74" customFormat="1" ht="12" x14ac:dyDescent="0.2">
      <c r="A58" s="30">
        <f t="shared" si="0"/>
        <v>57</v>
      </c>
      <c r="B58" s="31">
        <v>8</v>
      </c>
      <c r="C58" s="52" t="s">
        <v>85</v>
      </c>
      <c r="D58" s="32"/>
      <c r="E58" s="32" t="s">
        <v>129</v>
      </c>
      <c r="F58" s="34" t="s">
        <v>50</v>
      </c>
      <c r="G58" s="59">
        <v>69</v>
      </c>
      <c r="H58" s="59">
        <v>70</v>
      </c>
      <c r="I58" s="59" t="s">
        <v>552</v>
      </c>
      <c r="J58" s="59">
        <v>70023</v>
      </c>
      <c r="K58" s="36" t="s">
        <v>553</v>
      </c>
      <c r="L58" s="61">
        <v>2023</v>
      </c>
      <c r="M58" s="62">
        <v>44982.286805555559</v>
      </c>
      <c r="N58" s="63">
        <v>44982.286805555559</v>
      </c>
      <c r="O58" s="80" t="s">
        <v>53</v>
      </c>
      <c r="P58" s="77" t="s">
        <v>53</v>
      </c>
      <c r="Q58" s="77" t="s">
        <v>53</v>
      </c>
      <c r="R58" s="66">
        <v>1.3499999999985448</v>
      </c>
      <c r="S58" s="67">
        <v>1943.9999999979045</v>
      </c>
      <c r="T58" s="62">
        <v>44983.636805555558</v>
      </c>
      <c r="U58" s="63">
        <v>44983.636805555558</v>
      </c>
      <c r="V58" s="56" t="s">
        <v>74</v>
      </c>
      <c r="W58" s="57" t="s">
        <v>75</v>
      </c>
      <c r="X58" s="58" t="s">
        <v>76</v>
      </c>
      <c r="Y58" s="33" t="s">
        <v>58</v>
      </c>
      <c r="Z58" s="32" t="s">
        <v>554</v>
      </c>
      <c r="AA58" s="46" t="s">
        <v>58</v>
      </c>
      <c r="AB58" s="32" t="s">
        <v>129</v>
      </c>
      <c r="AC58" s="47" t="s">
        <v>555</v>
      </c>
      <c r="AD58" s="48">
        <v>7171</v>
      </c>
      <c r="AE58" s="48">
        <v>0</v>
      </c>
      <c r="AF58" s="49">
        <v>0</v>
      </c>
      <c r="AG58" s="50">
        <v>0</v>
      </c>
      <c r="AH58" s="51">
        <v>0</v>
      </c>
      <c r="AI58" s="49">
        <v>0</v>
      </c>
      <c r="AJ58" s="49">
        <v>5675418</v>
      </c>
      <c r="AK58" s="32" t="s">
        <v>556</v>
      </c>
      <c r="AL58" s="52" t="s">
        <v>289</v>
      </c>
      <c r="AM58" s="47" t="s">
        <v>63</v>
      </c>
      <c r="AN58" s="32" t="s">
        <v>64</v>
      </c>
      <c r="AO58" s="32" t="s">
        <v>48</v>
      </c>
      <c r="AP58" s="32" t="s">
        <v>557</v>
      </c>
      <c r="AQ58" s="32" t="s">
        <v>532</v>
      </c>
      <c r="AR58" s="53">
        <v>37.502418158768364</v>
      </c>
      <c r="AS58" s="53">
        <v>-120.13526844644366</v>
      </c>
      <c r="AT58" s="54" t="s">
        <v>558</v>
      </c>
      <c r="AU58" s="54" t="s">
        <v>67</v>
      </c>
      <c r="AV58" s="54" t="s">
        <v>105</v>
      </c>
      <c r="AW58" s="32" t="s">
        <v>559</v>
      </c>
      <c r="AZ58" s="34" t="s">
        <v>249</v>
      </c>
    </row>
    <row r="59" spans="1:52" s="74" customFormat="1" ht="12" x14ac:dyDescent="0.2">
      <c r="A59" s="30">
        <f t="shared" si="0"/>
        <v>58</v>
      </c>
      <c r="B59" s="31">
        <v>8</v>
      </c>
      <c r="C59" s="102" t="s">
        <v>48</v>
      </c>
      <c r="D59" s="32"/>
      <c r="E59" s="32" t="s">
        <v>49</v>
      </c>
      <c r="F59" s="34" t="s">
        <v>50</v>
      </c>
      <c r="G59" s="59">
        <v>69</v>
      </c>
      <c r="H59" s="59">
        <v>60</v>
      </c>
      <c r="I59" s="59" t="s">
        <v>86</v>
      </c>
      <c r="J59" s="59">
        <v>60184</v>
      </c>
      <c r="K59" s="36" t="s">
        <v>87</v>
      </c>
      <c r="L59" s="61">
        <v>2023</v>
      </c>
      <c r="M59" s="62">
        <v>44984.336111111108</v>
      </c>
      <c r="N59" s="63">
        <v>44984.336111111108</v>
      </c>
      <c r="O59" s="77" t="s">
        <v>53</v>
      </c>
      <c r="P59" s="77" t="s">
        <v>53</v>
      </c>
      <c r="Q59" s="77" t="s">
        <v>53</v>
      </c>
      <c r="R59" s="66">
        <v>1.5493055555562023</v>
      </c>
      <c r="S59" s="67">
        <v>2231.0000000009313</v>
      </c>
      <c r="T59" s="62">
        <v>44985.885416666664</v>
      </c>
      <c r="U59" s="63">
        <v>44985.885416666664</v>
      </c>
      <c r="V59" s="56" t="s">
        <v>74</v>
      </c>
      <c r="W59" s="57" t="s">
        <v>75</v>
      </c>
      <c r="X59" s="57" t="s">
        <v>560</v>
      </c>
      <c r="Y59" s="33" t="s">
        <v>88</v>
      </c>
      <c r="Z59" s="32" t="s">
        <v>561</v>
      </c>
      <c r="AA59" s="46" t="s">
        <v>58</v>
      </c>
      <c r="AB59" s="32" t="s">
        <v>49</v>
      </c>
      <c r="AC59" s="47" t="s">
        <v>562</v>
      </c>
      <c r="AD59" s="48">
        <v>1305</v>
      </c>
      <c r="AE59" s="48">
        <v>1305</v>
      </c>
      <c r="AF59" s="49">
        <v>9135</v>
      </c>
      <c r="AG59" s="50">
        <v>2.2993903120821241E-4</v>
      </c>
      <c r="AH59" s="51">
        <v>1.6095724312834465E-3</v>
      </c>
      <c r="AI59" s="49">
        <v>7</v>
      </c>
      <c r="AJ59" s="49">
        <v>5675418</v>
      </c>
      <c r="AK59" s="32" t="s">
        <v>150</v>
      </c>
      <c r="AL59" s="52" t="s">
        <v>563</v>
      </c>
      <c r="AM59" s="47" t="s">
        <v>63</v>
      </c>
      <c r="AN59" s="32" t="s">
        <v>64</v>
      </c>
      <c r="AO59" s="32" t="s">
        <v>48</v>
      </c>
      <c r="AP59" s="32" t="s">
        <v>65</v>
      </c>
      <c r="AQ59" s="32" t="s">
        <v>65</v>
      </c>
      <c r="AR59" s="53">
        <v>40.486518500561942</v>
      </c>
      <c r="AS59" s="53">
        <v>-123.89771961831184</v>
      </c>
      <c r="AT59" s="54" t="s">
        <v>564</v>
      </c>
      <c r="AU59" s="54" t="s">
        <v>67</v>
      </c>
      <c r="AV59" s="54" t="s">
        <v>94</v>
      </c>
      <c r="AW59" s="32" t="s">
        <v>565</v>
      </c>
      <c r="AZ59" s="34" t="s">
        <v>96</v>
      </c>
    </row>
    <row r="60" spans="1:52" s="74" customFormat="1" ht="12" x14ac:dyDescent="0.2">
      <c r="A60" s="30">
        <f t="shared" si="0"/>
        <v>59</v>
      </c>
      <c r="B60" s="31">
        <v>8</v>
      </c>
      <c r="C60" s="102" t="s">
        <v>48</v>
      </c>
      <c r="D60" s="32"/>
      <c r="E60" s="32" t="s">
        <v>49</v>
      </c>
      <c r="F60" s="34" t="s">
        <v>50</v>
      </c>
      <c r="G60" s="59">
        <v>69</v>
      </c>
      <c r="H60" s="59">
        <v>60</v>
      </c>
      <c r="I60" s="59" t="s">
        <v>470</v>
      </c>
      <c r="J60" s="59">
        <v>60108</v>
      </c>
      <c r="K60" s="36" t="s">
        <v>471</v>
      </c>
      <c r="L60" s="61">
        <v>2023</v>
      </c>
      <c r="M60" s="62">
        <v>44984.393055555556</v>
      </c>
      <c r="N60" s="63">
        <v>44984.393055555556</v>
      </c>
      <c r="O60" s="77" t="s">
        <v>53</v>
      </c>
      <c r="P60" s="77" t="s">
        <v>53</v>
      </c>
      <c r="Q60" s="77" t="s">
        <v>53</v>
      </c>
      <c r="R60" s="66">
        <v>2.2375000000029104</v>
      </c>
      <c r="S60" s="67">
        <v>3222.000000004191</v>
      </c>
      <c r="T60" s="62">
        <v>44986.630555555559</v>
      </c>
      <c r="U60" s="63">
        <v>44986.630555555559</v>
      </c>
      <c r="V60" s="56" t="s">
        <v>74</v>
      </c>
      <c r="W60" s="45" t="s">
        <v>44</v>
      </c>
      <c r="X60" s="45" t="s">
        <v>566</v>
      </c>
      <c r="Y60" s="33" t="s">
        <v>406</v>
      </c>
      <c r="Z60" s="32" t="s">
        <v>567</v>
      </c>
      <c r="AA60" s="46" t="s">
        <v>58</v>
      </c>
      <c r="AB60" s="32" t="s">
        <v>49</v>
      </c>
      <c r="AC60" s="47" t="s">
        <v>568</v>
      </c>
      <c r="AD60" s="48">
        <v>0</v>
      </c>
      <c r="AE60" s="48">
        <v>0</v>
      </c>
      <c r="AF60" s="49">
        <v>0</v>
      </c>
      <c r="AG60" s="50">
        <v>0</v>
      </c>
      <c r="AH60" s="51">
        <v>0</v>
      </c>
      <c r="AI60" s="49">
        <v>0</v>
      </c>
      <c r="AJ60" s="49">
        <v>5675418</v>
      </c>
      <c r="AK60" s="32" t="s">
        <v>150</v>
      </c>
      <c r="AL60" s="52" t="s">
        <v>569</v>
      </c>
      <c r="AM60" s="47" t="s">
        <v>63</v>
      </c>
      <c r="AN60" s="32" t="s">
        <v>348</v>
      </c>
      <c r="AO60" s="32" t="s">
        <v>48</v>
      </c>
      <c r="AP60" s="32" t="s">
        <v>65</v>
      </c>
      <c r="AQ60" s="32" t="s">
        <v>65</v>
      </c>
      <c r="AR60" s="53">
        <v>40.767860053293589</v>
      </c>
      <c r="AS60" s="53">
        <v>-123.87623524330661</v>
      </c>
      <c r="AT60" s="54" t="s">
        <v>570</v>
      </c>
      <c r="AU60" s="54" t="s">
        <v>67</v>
      </c>
      <c r="AV60" s="54" t="s">
        <v>216</v>
      </c>
      <c r="AW60" s="32" t="s">
        <v>571</v>
      </c>
      <c r="AZ60" s="34" t="s">
        <v>392</v>
      </c>
    </row>
    <row r="61" spans="1:52" s="74" customFormat="1" ht="12" x14ac:dyDescent="0.2">
      <c r="A61" s="30">
        <f t="shared" si="0"/>
        <v>60</v>
      </c>
      <c r="B61" s="31">
        <v>8</v>
      </c>
      <c r="C61" s="102" t="s">
        <v>48</v>
      </c>
      <c r="D61" s="32"/>
      <c r="E61" s="32" t="s">
        <v>49</v>
      </c>
      <c r="F61" s="34" t="s">
        <v>50</v>
      </c>
      <c r="G61" s="59">
        <v>69</v>
      </c>
      <c r="H61" s="59">
        <v>60</v>
      </c>
      <c r="I61" s="59" t="s">
        <v>51</v>
      </c>
      <c r="J61" s="59">
        <v>60145</v>
      </c>
      <c r="K61" s="36" t="s">
        <v>52</v>
      </c>
      <c r="L61" s="61">
        <v>2023</v>
      </c>
      <c r="M61" s="62">
        <v>44984.393055555556</v>
      </c>
      <c r="N61" s="63">
        <v>44984.393055555556</v>
      </c>
      <c r="O61" s="77" t="s">
        <v>53</v>
      </c>
      <c r="P61" s="77" t="s">
        <v>53</v>
      </c>
      <c r="Q61" s="41" t="s">
        <v>54</v>
      </c>
      <c r="R61" s="72">
        <v>3.1444444444423425</v>
      </c>
      <c r="S61" s="73">
        <v>4527.9999999969732</v>
      </c>
      <c r="T61" s="62">
        <v>44987.537499999999</v>
      </c>
      <c r="U61" s="63">
        <v>44987.537499999999</v>
      </c>
      <c r="V61" s="44" t="s">
        <v>55</v>
      </c>
      <c r="W61" s="45" t="s">
        <v>56</v>
      </c>
      <c r="X61" s="32" t="s">
        <v>57</v>
      </c>
      <c r="Y61" s="33" t="s">
        <v>88</v>
      </c>
      <c r="Z61" s="32" t="s">
        <v>572</v>
      </c>
      <c r="AA61" s="46" t="s">
        <v>58</v>
      </c>
      <c r="AB61" s="32" t="s">
        <v>49</v>
      </c>
      <c r="AC61" s="47" t="s">
        <v>573</v>
      </c>
      <c r="AD61" s="48">
        <v>3788</v>
      </c>
      <c r="AE61" s="48">
        <v>3788</v>
      </c>
      <c r="AF61" s="49">
        <v>645071</v>
      </c>
      <c r="AG61" s="50">
        <v>6.6743988461147319E-4</v>
      </c>
      <c r="AH61" s="51">
        <v>0.11366052855409126</v>
      </c>
      <c r="AI61" s="49">
        <v>170.29324197096776</v>
      </c>
      <c r="AJ61" s="49">
        <v>5675418</v>
      </c>
      <c r="AK61" s="32" t="s">
        <v>289</v>
      </c>
      <c r="AL61" s="52" t="s">
        <v>289</v>
      </c>
      <c r="AM61" s="47" t="s">
        <v>63</v>
      </c>
      <c r="AN61" s="32" t="s">
        <v>290</v>
      </c>
      <c r="AO61" s="32" t="s">
        <v>71</v>
      </c>
      <c r="AP61" s="32" t="s">
        <v>65</v>
      </c>
      <c r="AQ61" s="32" t="s">
        <v>65</v>
      </c>
      <c r="AR61" s="53">
        <v>41.015906928289155</v>
      </c>
      <c r="AS61" s="53">
        <v>-123.64686512610615</v>
      </c>
      <c r="AT61" s="54" t="s">
        <v>574</v>
      </c>
      <c r="AU61" s="54" t="s">
        <v>67</v>
      </c>
      <c r="AV61" s="54" t="s">
        <v>115</v>
      </c>
      <c r="AW61" s="32" t="s">
        <v>575</v>
      </c>
      <c r="AZ61" s="34" t="s">
        <v>367</v>
      </c>
    </row>
    <row r="62" spans="1:52" s="74" customFormat="1" ht="12" x14ac:dyDescent="0.2">
      <c r="A62" s="30">
        <f t="shared" si="0"/>
        <v>61</v>
      </c>
      <c r="B62" s="31">
        <v>8</v>
      </c>
      <c r="C62" s="102" t="s">
        <v>71</v>
      </c>
      <c r="D62" s="32"/>
      <c r="E62" s="32" t="s">
        <v>129</v>
      </c>
      <c r="F62" s="34" t="s">
        <v>50</v>
      </c>
      <c r="G62" s="59">
        <v>69</v>
      </c>
      <c r="H62" s="59">
        <v>60</v>
      </c>
      <c r="I62" s="59" t="s">
        <v>576</v>
      </c>
      <c r="J62" s="59">
        <v>60070</v>
      </c>
      <c r="K62" s="36" t="s">
        <v>577</v>
      </c>
      <c r="L62" s="61">
        <v>2023</v>
      </c>
      <c r="M62" s="62">
        <v>44984.749305555553</v>
      </c>
      <c r="N62" s="63">
        <v>44984.749305555553</v>
      </c>
      <c r="O62" s="77" t="s">
        <v>53</v>
      </c>
      <c r="P62" s="77" t="s">
        <v>53</v>
      </c>
      <c r="Q62" s="77" t="s">
        <v>53</v>
      </c>
      <c r="R62" s="72">
        <v>4.913888888891961</v>
      </c>
      <c r="S62" s="73">
        <v>7076.0000000044238</v>
      </c>
      <c r="T62" s="62">
        <v>44989.663194444445</v>
      </c>
      <c r="U62" s="63">
        <v>44989.663194444445</v>
      </c>
      <c r="V62" s="44" t="s">
        <v>55</v>
      </c>
      <c r="W62" s="45" t="s">
        <v>56</v>
      </c>
      <c r="X62" s="32" t="s">
        <v>57</v>
      </c>
      <c r="Y62" s="33" t="s">
        <v>88</v>
      </c>
      <c r="Z62" s="32" t="s">
        <v>578</v>
      </c>
      <c r="AA62" s="46" t="s">
        <v>58</v>
      </c>
      <c r="AB62" s="32" t="s">
        <v>129</v>
      </c>
      <c r="AC62" s="47" t="s">
        <v>579</v>
      </c>
      <c r="AD62" s="48">
        <v>2202</v>
      </c>
      <c r="AE62" s="48">
        <v>2202</v>
      </c>
      <c r="AF62" s="49">
        <v>1716</v>
      </c>
      <c r="AG62" s="50">
        <v>3.8798904005113433E-4</v>
      </c>
      <c r="AH62" s="51">
        <v>3.0235649045232387E-4</v>
      </c>
      <c r="AI62" s="49">
        <v>0.77929126654914782</v>
      </c>
      <c r="AJ62" s="49">
        <v>5675418</v>
      </c>
      <c r="AK62" s="32" t="s">
        <v>112</v>
      </c>
      <c r="AL62" s="52" t="s">
        <v>580</v>
      </c>
      <c r="AM62" s="47" t="s">
        <v>63</v>
      </c>
      <c r="AN62" s="32" t="s">
        <v>64</v>
      </c>
      <c r="AO62" s="32" t="s">
        <v>71</v>
      </c>
      <c r="AP62" s="32" t="s">
        <v>581</v>
      </c>
      <c r="AQ62" s="32" t="s">
        <v>184</v>
      </c>
      <c r="AR62" s="53">
        <v>39.191871283755177</v>
      </c>
      <c r="AS62" s="53">
        <v>-121.01246571204229</v>
      </c>
      <c r="AT62" s="54" t="s">
        <v>582</v>
      </c>
      <c r="AU62" s="54" t="s">
        <v>67</v>
      </c>
      <c r="AV62" s="54" t="s">
        <v>82</v>
      </c>
      <c r="AW62" s="32" t="s">
        <v>583</v>
      </c>
      <c r="AZ62" s="34" t="s">
        <v>84</v>
      </c>
    </row>
    <row r="63" spans="1:52" s="74" customFormat="1" ht="12" x14ac:dyDescent="0.2">
      <c r="A63" s="30">
        <f t="shared" si="0"/>
        <v>62</v>
      </c>
      <c r="B63" s="31">
        <v>8</v>
      </c>
      <c r="C63" s="102" t="s">
        <v>71</v>
      </c>
      <c r="D63" s="32"/>
      <c r="E63" s="32" t="s">
        <v>129</v>
      </c>
      <c r="F63" s="34" t="s">
        <v>50</v>
      </c>
      <c r="G63" s="59">
        <v>69</v>
      </c>
      <c r="H63" s="59">
        <v>60</v>
      </c>
      <c r="I63" s="59" t="s">
        <v>584</v>
      </c>
      <c r="J63" s="59">
        <v>60039</v>
      </c>
      <c r="K63" s="36" t="s">
        <v>585</v>
      </c>
      <c r="L63" s="61">
        <v>2023</v>
      </c>
      <c r="M63" s="62">
        <v>44985.324999999997</v>
      </c>
      <c r="N63" s="63">
        <v>44985.324999999997</v>
      </c>
      <c r="O63" s="77" t="s">
        <v>53</v>
      </c>
      <c r="P63" s="77" t="s">
        <v>53</v>
      </c>
      <c r="Q63" s="77" t="s">
        <v>53</v>
      </c>
      <c r="R63" s="66">
        <v>2.4368055555605679</v>
      </c>
      <c r="S63" s="67">
        <v>3509.0000000072177</v>
      </c>
      <c r="T63" s="62">
        <v>44987.761805555558</v>
      </c>
      <c r="U63" s="63">
        <v>44987.761805555558</v>
      </c>
      <c r="V63" s="56" t="s">
        <v>74</v>
      </c>
      <c r="W63" s="45" t="s">
        <v>56</v>
      </c>
      <c r="X63" s="32" t="s">
        <v>57</v>
      </c>
      <c r="Y63" s="33" t="s">
        <v>88</v>
      </c>
      <c r="Z63" s="32" t="s">
        <v>586</v>
      </c>
      <c r="AA63" s="46" t="s">
        <v>58</v>
      </c>
      <c r="AB63" s="32" t="s">
        <v>129</v>
      </c>
      <c r="AC63" s="47" t="s">
        <v>587</v>
      </c>
      <c r="AD63" s="48">
        <v>1499</v>
      </c>
      <c r="AE63" s="48">
        <v>1499</v>
      </c>
      <c r="AF63" s="49">
        <v>571761</v>
      </c>
      <c r="AG63" s="50">
        <v>2.6412150781272847E-4</v>
      </c>
      <c r="AH63" s="51">
        <v>0.10074342717086604</v>
      </c>
      <c r="AI63" s="49">
        <v>381.42828081687003</v>
      </c>
      <c r="AJ63" s="49">
        <v>5675418</v>
      </c>
      <c r="AK63" s="32" t="s">
        <v>61</v>
      </c>
      <c r="AL63" s="52" t="s">
        <v>588</v>
      </c>
      <c r="AM63" s="47" t="s">
        <v>63</v>
      </c>
      <c r="AN63" s="32" t="s">
        <v>64</v>
      </c>
      <c r="AO63" s="32" t="s">
        <v>71</v>
      </c>
      <c r="AP63" s="32" t="s">
        <v>183</v>
      </c>
      <c r="AQ63" s="32" t="s">
        <v>184</v>
      </c>
      <c r="AR63" s="53">
        <v>39.397529242731707</v>
      </c>
      <c r="AS63" s="53">
        <v>-121.16706776279966</v>
      </c>
      <c r="AT63" s="54" t="s">
        <v>589</v>
      </c>
      <c r="AU63" s="54" t="s">
        <v>67</v>
      </c>
      <c r="AV63" s="54" t="s">
        <v>115</v>
      </c>
      <c r="AW63" s="32" t="s">
        <v>590</v>
      </c>
      <c r="AZ63" s="34" t="s">
        <v>367</v>
      </c>
    </row>
    <row r="64" spans="1:52" s="74" customFormat="1" ht="12" x14ac:dyDescent="0.2">
      <c r="A64" s="30">
        <f t="shared" si="0"/>
        <v>63</v>
      </c>
      <c r="B64" s="31">
        <v>8</v>
      </c>
      <c r="C64" s="102" t="s">
        <v>71</v>
      </c>
      <c r="D64" s="32"/>
      <c r="E64" s="32" t="s">
        <v>49</v>
      </c>
      <c r="F64" s="34" t="s">
        <v>50</v>
      </c>
      <c r="G64" s="59">
        <v>69</v>
      </c>
      <c r="H64" s="59">
        <v>60</v>
      </c>
      <c r="I64" s="59" t="s">
        <v>272</v>
      </c>
      <c r="J64" s="59">
        <v>60181</v>
      </c>
      <c r="K64" s="36" t="s">
        <v>273</v>
      </c>
      <c r="L64" s="61">
        <v>2023</v>
      </c>
      <c r="M64" s="62">
        <v>44985.331250000003</v>
      </c>
      <c r="N64" s="63">
        <v>44985.331250000003</v>
      </c>
      <c r="O64" s="77" t="s">
        <v>53</v>
      </c>
      <c r="P64" s="77" t="s">
        <v>53</v>
      </c>
      <c r="Q64" s="77" t="s">
        <v>53</v>
      </c>
      <c r="R64" s="66">
        <v>2.2222222222189885</v>
      </c>
      <c r="S64" s="67">
        <v>3199.9999999953434</v>
      </c>
      <c r="T64" s="62">
        <v>44987.553472222222</v>
      </c>
      <c r="U64" s="63">
        <v>44987.553472222222</v>
      </c>
      <c r="V64" s="56" t="s">
        <v>74</v>
      </c>
      <c r="W64" s="45" t="s">
        <v>56</v>
      </c>
      <c r="X64" s="32" t="s">
        <v>57</v>
      </c>
      <c r="Y64" s="33" t="s">
        <v>88</v>
      </c>
      <c r="Z64" s="32" t="s">
        <v>591</v>
      </c>
      <c r="AA64" s="46" t="s">
        <v>58</v>
      </c>
      <c r="AB64" s="32" t="s">
        <v>49</v>
      </c>
      <c r="AC64" s="47" t="s">
        <v>592</v>
      </c>
      <c r="AD64" s="48">
        <v>0</v>
      </c>
      <c r="AE64" s="48">
        <v>0</v>
      </c>
      <c r="AF64" s="49">
        <v>0</v>
      </c>
      <c r="AG64" s="50">
        <v>0</v>
      </c>
      <c r="AH64" s="51">
        <v>0</v>
      </c>
      <c r="AI64" s="49">
        <v>0</v>
      </c>
      <c r="AJ64" s="49">
        <v>5675418</v>
      </c>
      <c r="AK64" s="32" t="s">
        <v>61</v>
      </c>
      <c r="AL64" s="52" t="s">
        <v>593</v>
      </c>
      <c r="AM64" s="47" t="s">
        <v>63</v>
      </c>
      <c r="AN64" s="32" t="s">
        <v>64</v>
      </c>
      <c r="AO64" s="32" t="s">
        <v>71</v>
      </c>
      <c r="AP64" s="32" t="s">
        <v>80</v>
      </c>
      <c r="AQ64" s="32" t="s">
        <v>65</v>
      </c>
      <c r="AR64" s="53">
        <v>39.384833930230343</v>
      </c>
      <c r="AS64" s="53">
        <v>-123.22212147374262</v>
      </c>
      <c r="AT64" s="54" t="s">
        <v>594</v>
      </c>
      <c r="AU64" s="54" t="s">
        <v>67</v>
      </c>
      <c r="AV64" s="54" t="s">
        <v>278</v>
      </c>
      <c r="AW64" s="32" t="s">
        <v>488</v>
      </c>
      <c r="AZ64" s="34" t="s">
        <v>280</v>
      </c>
    </row>
    <row r="65" spans="1:52" s="74" customFormat="1" ht="12" x14ac:dyDescent="0.2">
      <c r="A65" s="30">
        <f t="shared" si="0"/>
        <v>64</v>
      </c>
      <c r="B65" s="31">
        <v>8</v>
      </c>
      <c r="C65" s="102" t="s">
        <v>71</v>
      </c>
      <c r="D65" s="32"/>
      <c r="E65" s="32" t="s">
        <v>49</v>
      </c>
      <c r="F65" s="34" t="s">
        <v>50</v>
      </c>
      <c r="G65" s="59">
        <v>69</v>
      </c>
      <c r="H65" s="59">
        <v>60</v>
      </c>
      <c r="I65" s="59" t="s">
        <v>108</v>
      </c>
      <c r="J65" s="59">
        <v>60010</v>
      </c>
      <c r="K65" s="36" t="s">
        <v>109</v>
      </c>
      <c r="L65" s="61">
        <v>2023</v>
      </c>
      <c r="M65" s="62">
        <v>44985.474999999999</v>
      </c>
      <c r="N65" s="63">
        <v>44985.474999999999</v>
      </c>
      <c r="O65" s="77" t="s">
        <v>53</v>
      </c>
      <c r="P65" s="77" t="s">
        <v>53</v>
      </c>
      <c r="Q65" s="77" t="s">
        <v>53</v>
      </c>
      <c r="R65" s="66">
        <v>1.202777777776646</v>
      </c>
      <c r="S65" s="67">
        <v>1731.9999999983702</v>
      </c>
      <c r="T65" s="62">
        <v>44986.677777777775</v>
      </c>
      <c r="U65" s="63">
        <v>44986.677777777775</v>
      </c>
      <c r="V65" s="56" t="s">
        <v>74</v>
      </c>
      <c r="W65" s="57" t="s">
        <v>75</v>
      </c>
      <c r="X65" s="57" t="s">
        <v>76</v>
      </c>
      <c r="Y65" s="33" t="s">
        <v>58</v>
      </c>
      <c r="Z65" s="32" t="s">
        <v>595</v>
      </c>
      <c r="AA65" s="46" t="s">
        <v>58</v>
      </c>
      <c r="AB65" s="32" t="s">
        <v>49</v>
      </c>
      <c r="AC65" s="47" t="s">
        <v>596</v>
      </c>
      <c r="AD65" s="48">
        <v>1478</v>
      </c>
      <c r="AE65" s="48">
        <v>1732</v>
      </c>
      <c r="AF65" s="49">
        <v>580220</v>
      </c>
      <c r="AG65" s="50">
        <v>3.0517560388557043E-4</v>
      </c>
      <c r="AH65" s="51">
        <v>0.1022338413134567</v>
      </c>
      <c r="AI65" s="49">
        <v>335</v>
      </c>
      <c r="AJ65" s="49">
        <v>5675418</v>
      </c>
      <c r="AK65" s="32" t="s">
        <v>91</v>
      </c>
      <c r="AL65" s="52" t="s">
        <v>597</v>
      </c>
      <c r="AM65" s="47" t="s">
        <v>63</v>
      </c>
      <c r="AN65" s="32" t="s">
        <v>64</v>
      </c>
      <c r="AO65" s="32" t="s">
        <v>85</v>
      </c>
      <c r="AP65" s="32" t="s">
        <v>65</v>
      </c>
      <c r="AQ65" s="32" t="s">
        <v>65</v>
      </c>
      <c r="AR65" s="53">
        <v>40.198981879443295</v>
      </c>
      <c r="AS65" s="53">
        <v>-123.70783924716852</v>
      </c>
      <c r="AT65" s="54" t="s">
        <v>598</v>
      </c>
      <c r="AU65" s="54" t="s">
        <v>67</v>
      </c>
      <c r="AV65" s="54" t="s">
        <v>115</v>
      </c>
      <c r="AW65" s="32" t="s">
        <v>599</v>
      </c>
      <c r="AZ65" s="34" t="s">
        <v>367</v>
      </c>
    </row>
    <row r="66" spans="1:52" s="74" customFormat="1" ht="12" x14ac:dyDescent="0.2">
      <c r="A66" s="30">
        <f t="shared" si="0"/>
        <v>65</v>
      </c>
      <c r="B66" s="31">
        <v>8</v>
      </c>
      <c r="C66" s="52" t="s">
        <v>85</v>
      </c>
      <c r="D66" s="32"/>
      <c r="E66" s="32" t="s">
        <v>129</v>
      </c>
      <c r="F66" s="34" t="s">
        <v>50</v>
      </c>
      <c r="G66" s="59">
        <v>69</v>
      </c>
      <c r="H66" s="59">
        <v>60</v>
      </c>
      <c r="I66" s="59" t="s">
        <v>600</v>
      </c>
      <c r="J66" s="59">
        <v>60152</v>
      </c>
      <c r="K66" s="36" t="s">
        <v>601</v>
      </c>
      <c r="L66" s="61">
        <v>2023</v>
      </c>
      <c r="M66" s="62">
        <v>44985.493750000001</v>
      </c>
      <c r="N66" s="63">
        <v>44985.493750000001</v>
      </c>
      <c r="O66" s="77" t="s">
        <v>53</v>
      </c>
      <c r="P66" s="77" t="s">
        <v>53</v>
      </c>
      <c r="Q66" s="41" t="s">
        <v>54</v>
      </c>
      <c r="R66" s="66">
        <v>1.2798611111065838</v>
      </c>
      <c r="S66" s="67">
        <v>1842.9999999934807</v>
      </c>
      <c r="T66" s="62">
        <v>44986.773611111108</v>
      </c>
      <c r="U66" s="63">
        <v>44986.773611111108</v>
      </c>
      <c r="V66" s="56" t="s">
        <v>74</v>
      </c>
      <c r="W66" s="57" t="s">
        <v>75</v>
      </c>
      <c r="X66" s="57" t="s">
        <v>76</v>
      </c>
      <c r="Y66" s="33" t="s">
        <v>58</v>
      </c>
      <c r="Z66" s="32" t="s">
        <v>602</v>
      </c>
      <c r="AA66" s="46" t="s">
        <v>58</v>
      </c>
      <c r="AB66" s="32" t="s">
        <v>129</v>
      </c>
      <c r="AC66" s="47" t="s">
        <v>603</v>
      </c>
      <c r="AD66" s="48">
        <v>629</v>
      </c>
      <c r="AE66" s="48">
        <v>629</v>
      </c>
      <c r="AF66" s="49">
        <v>2896754</v>
      </c>
      <c r="AG66" s="50">
        <v>1.1082879722965023E-4</v>
      </c>
      <c r="AH66" s="51">
        <v>0.51040374671242894</v>
      </c>
      <c r="AI66" s="49">
        <v>4605.3329618182615</v>
      </c>
      <c r="AJ66" s="49">
        <v>5675418</v>
      </c>
      <c r="AK66" s="32" t="s">
        <v>61</v>
      </c>
      <c r="AL66" s="52" t="s">
        <v>604</v>
      </c>
      <c r="AM66" s="47" t="s">
        <v>63</v>
      </c>
      <c r="AN66" s="32" t="s">
        <v>605</v>
      </c>
      <c r="AO66" s="32" t="s">
        <v>71</v>
      </c>
      <c r="AP66" s="32" t="s">
        <v>606</v>
      </c>
      <c r="AQ66" s="32" t="s">
        <v>184</v>
      </c>
      <c r="AR66" s="53">
        <v>39.019050238814884</v>
      </c>
      <c r="AS66" s="53">
        <v>-120.85926746981795</v>
      </c>
      <c r="AT66" s="54" t="s">
        <v>607</v>
      </c>
      <c r="AU66" s="54" t="s">
        <v>67</v>
      </c>
      <c r="AV66" s="54" t="s">
        <v>522</v>
      </c>
      <c r="AW66" s="32" t="s">
        <v>608</v>
      </c>
      <c r="AZ66" s="34" t="s">
        <v>524</v>
      </c>
    </row>
    <row r="67" spans="1:52" s="74" customFormat="1" ht="12" x14ac:dyDescent="0.2">
      <c r="A67" s="30">
        <f t="shared" si="0"/>
        <v>66</v>
      </c>
      <c r="B67" s="31">
        <v>8</v>
      </c>
      <c r="C67" s="102" t="s">
        <v>71</v>
      </c>
      <c r="D67" s="32"/>
      <c r="E67" s="32" t="s">
        <v>129</v>
      </c>
      <c r="F67" s="34" t="s">
        <v>50</v>
      </c>
      <c r="G67" s="59">
        <v>69</v>
      </c>
      <c r="H67" s="59">
        <v>60</v>
      </c>
      <c r="I67" s="59" t="s">
        <v>576</v>
      </c>
      <c r="J67" s="59">
        <v>60070</v>
      </c>
      <c r="K67" s="36" t="s">
        <v>577</v>
      </c>
      <c r="L67" s="61">
        <v>2023</v>
      </c>
      <c r="M67" s="62">
        <v>44985.527777777781</v>
      </c>
      <c r="N67" s="63">
        <v>44985.527777777781</v>
      </c>
      <c r="O67" s="77" t="s">
        <v>53</v>
      </c>
      <c r="P67" s="77" t="s">
        <v>53</v>
      </c>
      <c r="Q67" s="77" t="s">
        <v>53</v>
      </c>
      <c r="R67" s="72">
        <v>3.2701388888890506</v>
      </c>
      <c r="S67" s="73">
        <v>4709.0000000002328</v>
      </c>
      <c r="T67" s="62">
        <v>44988.79791666667</v>
      </c>
      <c r="U67" s="63">
        <v>44988.79791666667</v>
      </c>
      <c r="V67" s="77" t="s">
        <v>55</v>
      </c>
      <c r="W67" s="45" t="s">
        <v>56</v>
      </c>
      <c r="X67" s="32" t="s">
        <v>57</v>
      </c>
      <c r="Y67" s="33" t="s">
        <v>88</v>
      </c>
      <c r="Z67" s="32" t="s">
        <v>609</v>
      </c>
      <c r="AA67" s="46" t="s">
        <v>58</v>
      </c>
      <c r="AB67" s="32" t="s">
        <v>129</v>
      </c>
      <c r="AC67" s="47" t="s">
        <v>610</v>
      </c>
      <c r="AD67" s="48">
        <v>3747</v>
      </c>
      <c r="AE67" s="48">
        <v>3747</v>
      </c>
      <c r="AF67" s="49">
        <v>105083</v>
      </c>
      <c r="AG67" s="50">
        <v>6.6021561539976719E-4</v>
      </c>
      <c r="AH67" s="51">
        <v>1.8515456292409721E-2</v>
      </c>
      <c r="AI67" s="49">
        <v>28.044559299091787</v>
      </c>
      <c r="AJ67" s="49">
        <v>5675418</v>
      </c>
      <c r="AK67" s="32" t="s">
        <v>61</v>
      </c>
      <c r="AL67" s="52" t="s">
        <v>611</v>
      </c>
      <c r="AM67" s="47" t="s">
        <v>63</v>
      </c>
      <c r="AN67" s="32" t="s">
        <v>64</v>
      </c>
      <c r="AO67" s="32" t="s">
        <v>71</v>
      </c>
      <c r="AP67" s="32" t="s">
        <v>606</v>
      </c>
      <c r="AQ67" s="32" t="s">
        <v>184</v>
      </c>
      <c r="AR67" s="53">
        <v>39.151099799356075</v>
      </c>
      <c r="AS67" s="53">
        <v>-120.89881825104851</v>
      </c>
      <c r="AT67" s="54" t="s">
        <v>612</v>
      </c>
      <c r="AU67" s="54" t="s">
        <v>67</v>
      </c>
      <c r="AV67" s="54" t="s">
        <v>216</v>
      </c>
      <c r="AW67" s="32" t="s">
        <v>613</v>
      </c>
      <c r="AZ67" s="34" t="s">
        <v>392</v>
      </c>
    </row>
    <row r="68" spans="1:52" s="74" customFormat="1" ht="12" x14ac:dyDescent="0.2">
      <c r="A68" s="30">
        <f t="shared" ref="A68:A90" si="7">A67+1</f>
        <v>67</v>
      </c>
      <c r="B68" s="31">
        <v>8</v>
      </c>
      <c r="C68" s="102" t="s">
        <v>71</v>
      </c>
      <c r="D68" s="32"/>
      <c r="E68" s="32" t="s">
        <v>129</v>
      </c>
      <c r="F68" s="34" t="s">
        <v>50</v>
      </c>
      <c r="G68" s="59">
        <v>115</v>
      </c>
      <c r="H68" s="59">
        <v>115</v>
      </c>
      <c r="I68" s="59" t="s">
        <v>614</v>
      </c>
      <c r="J68" s="59">
        <v>10459</v>
      </c>
      <c r="K68" s="36" t="s">
        <v>615</v>
      </c>
      <c r="L68" s="61">
        <v>2023</v>
      </c>
      <c r="M68" s="62">
        <v>44985.657638888886</v>
      </c>
      <c r="N68" s="63">
        <v>44985.657638888886</v>
      </c>
      <c r="O68" s="77" t="s">
        <v>53</v>
      </c>
      <c r="P68" s="77" t="s">
        <v>53</v>
      </c>
      <c r="Q68" s="77" t="s">
        <v>53</v>
      </c>
      <c r="R68" s="72">
        <v>3.7618055555576575</v>
      </c>
      <c r="S68" s="73">
        <v>5417.0000000030268</v>
      </c>
      <c r="T68" s="62">
        <v>44989.419444444444</v>
      </c>
      <c r="U68" s="63">
        <v>44989.419444444444</v>
      </c>
      <c r="V68" s="77" t="s">
        <v>55</v>
      </c>
      <c r="W68" s="45" t="s">
        <v>56</v>
      </c>
      <c r="X68" s="32" t="s">
        <v>57</v>
      </c>
      <c r="Y68" s="33" t="s">
        <v>88</v>
      </c>
      <c r="Z68" s="32" t="s">
        <v>616</v>
      </c>
      <c r="AA68" s="46" t="s">
        <v>58</v>
      </c>
      <c r="AB68" s="32" t="s">
        <v>129</v>
      </c>
      <c r="AC68" s="47" t="s">
        <v>617</v>
      </c>
      <c r="AD68" s="48">
        <v>0</v>
      </c>
      <c r="AE68" s="48">
        <v>0</v>
      </c>
      <c r="AF68" s="49">
        <v>0</v>
      </c>
      <c r="AG68" s="50">
        <v>0</v>
      </c>
      <c r="AH68" s="51">
        <v>0</v>
      </c>
      <c r="AI68" s="49">
        <v>0</v>
      </c>
      <c r="AJ68" s="49">
        <v>5675418</v>
      </c>
      <c r="AK68" s="32" t="s">
        <v>171</v>
      </c>
      <c r="AL68" s="52" t="s">
        <v>618</v>
      </c>
      <c r="AM68" s="47" t="s">
        <v>63</v>
      </c>
      <c r="AN68" s="32" t="s">
        <v>64</v>
      </c>
      <c r="AO68" s="32" t="s">
        <v>71</v>
      </c>
      <c r="AP68" s="32" t="s">
        <v>606</v>
      </c>
      <c r="AQ68" s="32" t="s">
        <v>184</v>
      </c>
      <c r="AR68" s="53">
        <v>39.189704535677436</v>
      </c>
      <c r="AS68" s="53">
        <v>-120.85975575104305</v>
      </c>
      <c r="AT68" s="54" t="s">
        <v>619</v>
      </c>
      <c r="AU68" s="54" t="s">
        <v>67</v>
      </c>
      <c r="AV68" s="54" t="s">
        <v>197</v>
      </c>
      <c r="AW68" s="32" t="s">
        <v>620</v>
      </c>
      <c r="AZ68" s="34" t="s">
        <v>199</v>
      </c>
    </row>
    <row r="69" spans="1:52" s="74" customFormat="1" ht="12" x14ac:dyDescent="0.2">
      <c r="A69" s="30">
        <f t="shared" si="7"/>
        <v>68</v>
      </c>
      <c r="B69" s="31">
        <v>8</v>
      </c>
      <c r="C69" s="102" t="s">
        <v>71</v>
      </c>
      <c r="D69" s="32"/>
      <c r="E69" s="32" t="s">
        <v>129</v>
      </c>
      <c r="F69" s="34" t="s">
        <v>50</v>
      </c>
      <c r="G69" s="59">
        <v>115</v>
      </c>
      <c r="H69" s="59">
        <v>115</v>
      </c>
      <c r="I69" s="59" t="s">
        <v>621</v>
      </c>
      <c r="J69" s="59">
        <v>10068</v>
      </c>
      <c r="K69" s="36" t="s">
        <v>622</v>
      </c>
      <c r="L69" s="61">
        <v>2023</v>
      </c>
      <c r="M69" s="62">
        <v>44985.807638888888</v>
      </c>
      <c r="N69" s="63">
        <v>44985.807638888888</v>
      </c>
      <c r="O69" s="77" t="s">
        <v>53</v>
      </c>
      <c r="P69" s="77" t="s">
        <v>53</v>
      </c>
      <c r="Q69" s="77" t="s">
        <v>53</v>
      </c>
      <c r="R69" s="66">
        <v>1.898611111115315</v>
      </c>
      <c r="S69" s="67">
        <v>2734.0000000060536</v>
      </c>
      <c r="T69" s="62">
        <v>44987.706250000003</v>
      </c>
      <c r="U69" s="63">
        <v>44987.706250000003</v>
      </c>
      <c r="V69" s="56" t="s">
        <v>74</v>
      </c>
      <c r="W69" s="45" t="s">
        <v>509</v>
      </c>
      <c r="X69" s="32" t="s">
        <v>623</v>
      </c>
      <c r="Y69" s="33" t="s">
        <v>58</v>
      </c>
      <c r="Z69" s="32" t="s">
        <v>624</v>
      </c>
      <c r="AA69" s="46" t="s">
        <v>58</v>
      </c>
      <c r="AB69" s="32" t="s">
        <v>129</v>
      </c>
      <c r="AC69" s="47" t="s">
        <v>625</v>
      </c>
      <c r="AD69" s="48">
        <v>9369</v>
      </c>
      <c r="AE69" s="48">
        <v>0</v>
      </c>
      <c r="AF69" s="49">
        <v>0</v>
      </c>
      <c r="AG69" s="50">
        <v>0</v>
      </c>
      <c r="AH69" s="51">
        <v>0</v>
      </c>
      <c r="AI69" s="49">
        <v>0</v>
      </c>
      <c r="AJ69" s="49">
        <v>5675418</v>
      </c>
      <c r="AK69" s="32" t="s">
        <v>91</v>
      </c>
      <c r="AL69" s="52" t="s">
        <v>626</v>
      </c>
      <c r="AM69" s="47" t="s">
        <v>63</v>
      </c>
      <c r="AN69" s="32" t="s">
        <v>64</v>
      </c>
      <c r="AO69" s="32" t="s">
        <v>71</v>
      </c>
      <c r="AP69" s="32" t="s">
        <v>627</v>
      </c>
      <c r="AQ69" s="32" t="s">
        <v>184</v>
      </c>
      <c r="AR69" s="53">
        <v>38.772376654813968</v>
      </c>
      <c r="AS69" s="53">
        <v>-120.65260243072237</v>
      </c>
      <c r="AT69" s="54" t="s">
        <v>628</v>
      </c>
      <c r="AU69" s="54" t="s">
        <v>67</v>
      </c>
      <c r="AV69" s="54" t="s">
        <v>164</v>
      </c>
      <c r="AW69" s="32" t="s">
        <v>629</v>
      </c>
      <c r="AZ69" s="34" t="s">
        <v>351</v>
      </c>
    </row>
    <row r="70" spans="1:52" s="74" customFormat="1" ht="12" x14ac:dyDescent="0.2">
      <c r="A70" s="30">
        <f t="shared" si="7"/>
        <v>69</v>
      </c>
      <c r="B70" s="31">
        <v>9</v>
      </c>
      <c r="C70" s="52" t="s">
        <v>85</v>
      </c>
      <c r="D70" s="32"/>
      <c r="E70" s="32" t="s">
        <v>236</v>
      </c>
      <c r="F70" s="34" t="s">
        <v>425</v>
      </c>
      <c r="G70" s="59">
        <v>69</v>
      </c>
      <c r="H70" s="59">
        <v>70</v>
      </c>
      <c r="I70" s="59" t="s">
        <v>630</v>
      </c>
      <c r="J70" s="59">
        <v>70113</v>
      </c>
      <c r="K70" s="36" t="s">
        <v>631</v>
      </c>
      <c r="L70" s="61">
        <v>2023</v>
      </c>
      <c r="M70" s="62">
        <v>44987.251388888886</v>
      </c>
      <c r="N70" s="63">
        <v>44987.251388888886</v>
      </c>
      <c r="O70" s="41" t="s">
        <v>54</v>
      </c>
      <c r="P70" s="77" t="s">
        <v>53</v>
      </c>
      <c r="Q70" s="41" t="s">
        <v>54</v>
      </c>
      <c r="R70" s="66">
        <v>0.34444444444670808</v>
      </c>
      <c r="S70" s="67">
        <v>496.00000000325963</v>
      </c>
      <c r="T70" s="62">
        <v>44987.595833333333</v>
      </c>
      <c r="U70" s="63">
        <v>44987.595833333333</v>
      </c>
      <c r="V70" s="56" t="s">
        <v>74</v>
      </c>
      <c r="W70" s="45" t="s">
        <v>418</v>
      </c>
      <c r="X70" s="32" t="s">
        <v>632</v>
      </c>
      <c r="Y70" s="32" t="s">
        <v>88</v>
      </c>
      <c r="Z70" s="32" t="s">
        <v>633</v>
      </c>
      <c r="AA70" s="81" t="s">
        <v>634</v>
      </c>
      <c r="AB70" s="32" t="s">
        <v>236</v>
      </c>
      <c r="AC70" s="47" t="s">
        <v>635</v>
      </c>
      <c r="AD70" s="49">
        <v>0</v>
      </c>
      <c r="AE70" s="49">
        <v>0</v>
      </c>
      <c r="AF70" s="49">
        <v>0</v>
      </c>
      <c r="AG70" s="50">
        <v>0</v>
      </c>
      <c r="AH70" s="51">
        <v>0</v>
      </c>
      <c r="AI70" s="49">
        <v>0</v>
      </c>
      <c r="AJ70" s="49">
        <v>5675418</v>
      </c>
      <c r="AK70" s="32" t="s">
        <v>150</v>
      </c>
      <c r="AL70" s="52" t="s">
        <v>636</v>
      </c>
      <c r="AM70" s="47" t="s">
        <v>63</v>
      </c>
      <c r="AN70" s="32" t="s">
        <v>64</v>
      </c>
      <c r="AO70" s="32" t="s">
        <v>85</v>
      </c>
      <c r="AP70" s="32" t="s">
        <v>459</v>
      </c>
      <c r="AQ70" s="32" t="s">
        <v>460</v>
      </c>
      <c r="AR70" s="53">
        <v>36.399509999999999</v>
      </c>
      <c r="AS70" s="53">
        <v>-119.90505</v>
      </c>
      <c r="AT70" s="54" t="s">
        <v>637</v>
      </c>
      <c r="AU70" s="54" t="s">
        <v>413</v>
      </c>
      <c r="AV70" s="54" t="s">
        <v>186</v>
      </c>
      <c r="AW70" s="32" t="s">
        <v>638</v>
      </c>
      <c r="AZ70" s="34" t="s">
        <v>415</v>
      </c>
    </row>
    <row r="71" spans="1:52" s="74" customFormat="1" ht="12" x14ac:dyDescent="0.2">
      <c r="A71" s="30">
        <f t="shared" si="7"/>
        <v>70</v>
      </c>
      <c r="B71" s="31">
        <v>9</v>
      </c>
      <c r="C71" s="102" t="s">
        <v>48</v>
      </c>
      <c r="D71" s="32"/>
      <c r="E71" s="32" t="s">
        <v>117</v>
      </c>
      <c r="F71" s="34" t="s">
        <v>425</v>
      </c>
      <c r="G71" s="59">
        <v>69</v>
      </c>
      <c r="H71" s="59">
        <v>60</v>
      </c>
      <c r="I71" s="59" t="s">
        <v>309</v>
      </c>
      <c r="J71" s="59">
        <v>60064</v>
      </c>
      <c r="K71" s="36" t="s">
        <v>310</v>
      </c>
      <c r="L71" s="61">
        <v>2023</v>
      </c>
      <c r="M71" s="62">
        <v>44994.781944444447</v>
      </c>
      <c r="N71" s="63">
        <v>44994.781944444447</v>
      </c>
      <c r="O71" s="77" t="s">
        <v>53</v>
      </c>
      <c r="P71" s="77" t="s">
        <v>53</v>
      </c>
      <c r="Q71" s="77" t="s">
        <v>53</v>
      </c>
      <c r="R71" s="66">
        <v>1.2993055555562023</v>
      </c>
      <c r="S71" s="67">
        <v>1871.0000000009313</v>
      </c>
      <c r="T71" s="62">
        <v>44996.081250000003</v>
      </c>
      <c r="U71" s="63">
        <v>44996.081250000003</v>
      </c>
      <c r="V71" s="56" t="s">
        <v>74</v>
      </c>
      <c r="W71" s="45" t="s">
        <v>56</v>
      </c>
      <c r="X71" s="32" t="s">
        <v>57</v>
      </c>
      <c r="Y71" s="33" t="s">
        <v>240</v>
      </c>
      <c r="Z71" s="32" t="s">
        <v>639</v>
      </c>
      <c r="AA71" s="46" t="s">
        <v>58</v>
      </c>
      <c r="AB71" s="32" t="s">
        <v>117</v>
      </c>
      <c r="AC71" s="47" t="s">
        <v>640</v>
      </c>
      <c r="AD71" s="48">
        <v>5952</v>
      </c>
      <c r="AE71" s="48">
        <v>5952</v>
      </c>
      <c r="AF71" s="49">
        <v>7313126</v>
      </c>
      <c r="AG71" s="50">
        <v>1.0487333267787499E-3</v>
      </c>
      <c r="AH71" s="51">
        <v>1.2885616530800021</v>
      </c>
      <c r="AI71" s="49">
        <v>1228.6838037634409</v>
      </c>
      <c r="AJ71" s="49">
        <v>5675418</v>
      </c>
      <c r="AK71" s="32" t="s">
        <v>101</v>
      </c>
      <c r="AL71" s="52" t="s">
        <v>641</v>
      </c>
      <c r="AM71" s="47" t="s">
        <v>63</v>
      </c>
      <c r="AN71" s="32" t="s">
        <v>64</v>
      </c>
      <c r="AO71" s="32" t="s">
        <v>48</v>
      </c>
      <c r="AP71" s="32" t="s">
        <v>162</v>
      </c>
      <c r="AQ71" s="32" t="s">
        <v>126</v>
      </c>
      <c r="AR71" s="53">
        <v>36.56174</v>
      </c>
      <c r="AS71" s="53">
        <v>-121.91139</v>
      </c>
      <c r="AT71" s="54" t="s">
        <v>642</v>
      </c>
      <c r="AU71" s="54" t="s">
        <v>67</v>
      </c>
      <c r="AV71" s="54" t="s">
        <v>82</v>
      </c>
      <c r="AW71" s="32" t="s">
        <v>643</v>
      </c>
      <c r="AZ71" s="34" t="s">
        <v>644</v>
      </c>
    </row>
    <row r="72" spans="1:52" s="74" customFormat="1" ht="12" x14ac:dyDescent="0.2">
      <c r="A72" s="30">
        <f t="shared" si="7"/>
        <v>71</v>
      </c>
      <c r="B72" s="31">
        <v>9</v>
      </c>
      <c r="C72" s="102" t="s">
        <v>48</v>
      </c>
      <c r="D72" s="32"/>
      <c r="E72" s="32" t="s">
        <v>49</v>
      </c>
      <c r="F72" s="34" t="s">
        <v>50</v>
      </c>
      <c r="G72" s="59">
        <v>69</v>
      </c>
      <c r="H72" s="59">
        <v>60</v>
      </c>
      <c r="I72" s="59" t="s">
        <v>359</v>
      </c>
      <c r="J72" s="59">
        <v>60217</v>
      </c>
      <c r="K72" s="36" t="s">
        <v>360</v>
      </c>
      <c r="L72" s="61">
        <v>2023</v>
      </c>
      <c r="M72" s="62">
        <v>44994.861805555556</v>
      </c>
      <c r="N72" s="63">
        <v>44994.861805555556</v>
      </c>
      <c r="O72" s="77" t="s">
        <v>53</v>
      </c>
      <c r="P72" s="77" t="s">
        <v>53</v>
      </c>
      <c r="Q72" s="77" t="s">
        <v>53</v>
      </c>
      <c r="R72" s="66">
        <v>1.8715277777737356</v>
      </c>
      <c r="S72" s="67">
        <v>2694.9999999941792</v>
      </c>
      <c r="T72" s="62">
        <v>44996.73333333333</v>
      </c>
      <c r="U72" s="63">
        <v>44996.73333333333</v>
      </c>
      <c r="V72" s="56" t="s">
        <v>74</v>
      </c>
      <c r="W72" s="45" t="s">
        <v>56</v>
      </c>
      <c r="X72" s="32" t="s">
        <v>57</v>
      </c>
      <c r="Y72" s="33" t="s">
        <v>406</v>
      </c>
      <c r="Z72" s="32" t="s">
        <v>645</v>
      </c>
      <c r="AA72" s="46" t="s">
        <v>58</v>
      </c>
      <c r="AB72" s="32" t="s">
        <v>49</v>
      </c>
      <c r="AC72" s="47" t="s">
        <v>646</v>
      </c>
      <c r="AD72" s="48">
        <v>0</v>
      </c>
      <c r="AE72" s="48">
        <v>0</v>
      </c>
      <c r="AF72" s="49">
        <v>0</v>
      </c>
      <c r="AG72" s="50">
        <v>0</v>
      </c>
      <c r="AH72" s="51">
        <v>0</v>
      </c>
      <c r="AI72" s="49">
        <v>0</v>
      </c>
      <c r="AJ72" s="49">
        <v>5675418</v>
      </c>
      <c r="AK72" s="32" t="s">
        <v>61</v>
      </c>
      <c r="AL72" s="52" t="s">
        <v>647</v>
      </c>
      <c r="AM72" s="47" t="s">
        <v>63</v>
      </c>
      <c r="AN72" s="32" t="s">
        <v>64</v>
      </c>
      <c r="AO72" s="32" t="s">
        <v>48</v>
      </c>
      <c r="AP72" s="32" t="s">
        <v>195</v>
      </c>
      <c r="AQ72" s="32" t="s">
        <v>65</v>
      </c>
      <c r="AR72" s="53">
        <v>40.728659999999998</v>
      </c>
      <c r="AS72" s="53">
        <v>-122.95825000000001</v>
      </c>
      <c r="AT72" s="54" t="s">
        <v>648</v>
      </c>
      <c r="AU72" s="54" t="s">
        <v>67</v>
      </c>
      <c r="AV72" s="54" t="s">
        <v>115</v>
      </c>
      <c r="AW72" s="32" t="s">
        <v>649</v>
      </c>
      <c r="AZ72" s="34" t="s">
        <v>367</v>
      </c>
    </row>
    <row r="73" spans="1:52" s="74" customFormat="1" ht="12" x14ac:dyDescent="0.2">
      <c r="A73" s="30">
        <f t="shared" si="7"/>
        <v>72</v>
      </c>
      <c r="B73" s="31">
        <v>9</v>
      </c>
      <c r="C73" s="102" t="s">
        <v>48</v>
      </c>
      <c r="D73" s="32"/>
      <c r="E73" s="32" t="s">
        <v>129</v>
      </c>
      <c r="F73" s="34" t="s">
        <v>50</v>
      </c>
      <c r="G73" s="59">
        <v>69</v>
      </c>
      <c r="H73" s="59">
        <v>60</v>
      </c>
      <c r="I73" s="59" t="s">
        <v>650</v>
      </c>
      <c r="J73" s="59">
        <v>60161</v>
      </c>
      <c r="K73" s="36" t="s">
        <v>651</v>
      </c>
      <c r="L73" s="61">
        <v>2023</v>
      </c>
      <c r="M73" s="62">
        <v>44994.875694444447</v>
      </c>
      <c r="N73" s="63">
        <v>44994.875694444447</v>
      </c>
      <c r="O73" s="77" t="s">
        <v>53</v>
      </c>
      <c r="P73" s="77" t="s">
        <v>53</v>
      </c>
      <c r="Q73" s="77" t="s">
        <v>53</v>
      </c>
      <c r="R73" s="66">
        <v>0.81458333333284827</v>
      </c>
      <c r="S73" s="67">
        <v>1172.9999999993015</v>
      </c>
      <c r="T73" s="62">
        <v>44995.69027777778</v>
      </c>
      <c r="U73" s="63">
        <v>44995.69027777778</v>
      </c>
      <c r="V73" s="56" t="s">
        <v>74</v>
      </c>
      <c r="W73" s="57" t="s">
        <v>75</v>
      </c>
      <c r="X73" s="58" t="s">
        <v>76</v>
      </c>
      <c r="Y73" s="33" t="s">
        <v>58</v>
      </c>
      <c r="Z73" s="32" t="s">
        <v>652</v>
      </c>
      <c r="AA73" s="46" t="s">
        <v>58</v>
      </c>
      <c r="AB73" s="32" t="s">
        <v>129</v>
      </c>
      <c r="AC73" s="47" t="s">
        <v>653</v>
      </c>
      <c r="AD73" s="48">
        <v>879</v>
      </c>
      <c r="AE73" s="48">
        <v>879</v>
      </c>
      <c r="AF73" s="49">
        <v>1208625</v>
      </c>
      <c r="AG73" s="50">
        <v>1.5487846005351501E-4</v>
      </c>
      <c r="AH73" s="51">
        <v>0.21295788257358311</v>
      </c>
      <c r="AI73" s="49">
        <v>1375</v>
      </c>
      <c r="AJ73" s="49">
        <v>5675418</v>
      </c>
      <c r="AK73" s="32" t="s">
        <v>61</v>
      </c>
      <c r="AL73" s="52" t="s">
        <v>647</v>
      </c>
      <c r="AM73" s="47" t="s">
        <v>63</v>
      </c>
      <c r="AN73" s="32" t="s">
        <v>348</v>
      </c>
      <c r="AO73" s="32" t="s">
        <v>48</v>
      </c>
      <c r="AP73" s="32" t="s">
        <v>494</v>
      </c>
      <c r="AQ73" s="32" t="s">
        <v>411</v>
      </c>
      <c r="AR73" s="53">
        <v>40.744160000000001</v>
      </c>
      <c r="AS73" s="53">
        <v>-122.30840000000001</v>
      </c>
      <c r="AT73" s="54" t="s">
        <v>654</v>
      </c>
      <c r="AU73" s="54" t="s">
        <v>67</v>
      </c>
      <c r="AV73" s="54" t="s">
        <v>94</v>
      </c>
      <c r="AW73" s="32" t="s">
        <v>655</v>
      </c>
      <c r="AZ73" s="34" t="s">
        <v>656</v>
      </c>
    </row>
    <row r="74" spans="1:52" s="74" customFormat="1" ht="12" x14ac:dyDescent="0.2">
      <c r="A74" s="30">
        <f t="shared" si="7"/>
        <v>73</v>
      </c>
      <c r="B74" s="31">
        <v>9</v>
      </c>
      <c r="C74" s="52" t="s">
        <v>85</v>
      </c>
      <c r="D74" s="32"/>
      <c r="E74" s="32" t="s">
        <v>117</v>
      </c>
      <c r="F74" s="34" t="s">
        <v>425</v>
      </c>
      <c r="G74" s="59">
        <v>69</v>
      </c>
      <c r="H74" s="59">
        <v>60</v>
      </c>
      <c r="I74" s="59" t="s">
        <v>657</v>
      </c>
      <c r="J74" s="59">
        <v>60063</v>
      </c>
      <c r="K74" s="36" t="s">
        <v>658</v>
      </c>
      <c r="L74" s="61">
        <v>2023</v>
      </c>
      <c r="M74" s="62">
        <v>44994.887499999997</v>
      </c>
      <c r="N74" s="63">
        <v>44994.887499999997</v>
      </c>
      <c r="O74" s="77" t="s">
        <v>53</v>
      </c>
      <c r="P74" s="77" t="s">
        <v>53</v>
      </c>
      <c r="Q74" s="77" t="s">
        <v>53</v>
      </c>
      <c r="R74" s="66">
        <v>1.320138888891961</v>
      </c>
      <c r="S74" s="67">
        <v>1901.0000000044238</v>
      </c>
      <c r="T74" s="62">
        <v>44996.207638888889</v>
      </c>
      <c r="U74" s="63">
        <v>44996.207638888889</v>
      </c>
      <c r="V74" s="56" t="s">
        <v>74</v>
      </c>
      <c r="W74" s="45" t="s">
        <v>56</v>
      </c>
      <c r="X74" s="32" t="s">
        <v>57</v>
      </c>
      <c r="Y74" s="32" t="s">
        <v>88</v>
      </c>
      <c r="Z74" s="32" t="s">
        <v>659</v>
      </c>
      <c r="AA74" s="81" t="s">
        <v>58</v>
      </c>
      <c r="AB74" s="32" t="s">
        <v>117</v>
      </c>
      <c r="AC74" s="47" t="s">
        <v>660</v>
      </c>
      <c r="AD74" s="49">
        <v>3803</v>
      </c>
      <c r="AE74" s="49">
        <v>3803</v>
      </c>
      <c r="AF74" s="49">
        <v>692146</v>
      </c>
      <c r="AG74" s="50">
        <v>6.7008280271162407E-4</v>
      </c>
      <c r="AH74" s="51">
        <v>0.12195507009351558</v>
      </c>
      <c r="AI74" s="49">
        <v>182</v>
      </c>
      <c r="AJ74" s="49">
        <v>5675418</v>
      </c>
      <c r="AK74" s="32" t="s">
        <v>101</v>
      </c>
      <c r="AL74" s="76" t="s">
        <v>661</v>
      </c>
      <c r="AM74" s="47" t="s">
        <v>63</v>
      </c>
      <c r="AN74" s="32" t="s">
        <v>64</v>
      </c>
      <c r="AO74" s="32" t="s">
        <v>85</v>
      </c>
      <c r="AP74" s="32" t="s">
        <v>162</v>
      </c>
      <c r="AQ74" s="32" t="s">
        <v>126</v>
      </c>
      <c r="AR74" s="53">
        <v>36.599699999999999</v>
      </c>
      <c r="AS74" s="53">
        <v>-121.87605000000001</v>
      </c>
      <c r="AT74" s="54" t="s">
        <v>662</v>
      </c>
      <c r="AU74" s="54" t="s">
        <v>67</v>
      </c>
      <c r="AV74" s="54" t="s">
        <v>105</v>
      </c>
      <c r="AW74" s="32" t="s">
        <v>663</v>
      </c>
      <c r="AZ74" s="34" t="s">
        <v>107</v>
      </c>
    </row>
    <row r="75" spans="1:52" s="74" customFormat="1" ht="12" x14ac:dyDescent="0.2">
      <c r="A75" s="30">
        <f t="shared" si="7"/>
        <v>74</v>
      </c>
      <c r="B75" s="31">
        <v>10</v>
      </c>
      <c r="C75" s="102" t="s">
        <v>48</v>
      </c>
      <c r="D75" s="32"/>
      <c r="E75" s="32" t="s">
        <v>129</v>
      </c>
      <c r="F75" s="34" t="s">
        <v>50</v>
      </c>
      <c r="G75" s="59">
        <v>69</v>
      </c>
      <c r="H75" s="59">
        <v>60</v>
      </c>
      <c r="I75" s="59" t="s">
        <v>664</v>
      </c>
      <c r="J75" s="59">
        <v>60122</v>
      </c>
      <c r="K75" s="36" t="s">
        <v>665</v>
      </c>
      <c r="L75" s="61">
        <v>2023</v>
      </c>
      <c r="M75" s="62">
        <v>44995.102083333331</v>
      </c>
      <c r="N75" s="63">
        <v>44995.102083333331</v>
      </c>
      <c r="O75" s="41" t="s">
        <v>54</v>
      </c>
      <c r="P75" s="77" t="s">
        <v>53</v>
      </c>
      <c r="Q75" s="77" t="s">
        <v>53</v>
      </c>
      <c r="R75" s="66">
        <v>1.633333333338669</v>
      </c>
      <c r="S75" s="67">
        <v>2352.0000000076834</v>
      </c>
      <c r="T75" s="62">
        <v>44996.73541666667</v>
      </c>
      <c r="U75" s="63">
        <v>44996.73541666667</v>
      </c>
      <c r="V75" s="56" t="s">
        <v>74</v>
      </c>
      <c r="W75" s="45" t="s">
        <v>56</v>
      </c>
      <c r="X75" s="32" t="s">
        <v>57</v>
      </c>
      <c r="Y75" s="32" t="s">
        <v>240</v>
      </c>
      <c r="Z75" s="32" t="s">
        <v>666</v>
      </c>
      <c r="AA75" s="81" t="s">
        <v>58</v>
      </c>
      <c r="AB75" s="32" t="s">
        <v>129</v>
      </c>
      <c r="AC75" s="47" t="s">
        <v>667</v>
      </c>
      <c r="AD75" s="49">
        <v>218</v>
      </c>
      <c r="AE75" s="49">
        <v>218</v>
      </c>
      <c r="AF75" s="49">
        <v>2180</v>
      </c>
      <c r="AG75" s="50">
        <v>3.8411267681076532E-5</v>
      </c>
      <c r="AH75" s="51">
        <v>3.8411267681076529E-4</v>
      </c>
      <c r="AI75" s="49">
        <v>10</v>
      </c>
      <c r="AJ75" s="49">
        <v>5675418</v>
      </c>
      <c r="AK75" s="32" t="s">
        <v>101</v>
      </c>
      <c r="AL75" s="76" t="s">
        <v>668</v>
      </c>
      <c r="AM75" s="47" t="s">
        <v>63</v>
      </c>
      <c r="AN75" s="32" t="s">
        <v>64</v>
      </c>
      <c r="AO75" s="32" t="s">
        <v>48</v>
      </c>
      <c r="AP75" s="32" t="s">
        <v>195</v>
      </c>
      <c r="AQ75" s="32" t="s">
        <v>411</v>
      </c>
      <c r="AR75" s="53">
        <v>40.701680000000003</v>
      </c>
      <c r="AS75" s="53">
        <v>-122.85186</v>
      </c>
      <c r="AT75" s="54" t="s">
        <v>669</v>
      </c>
      <c r="AU75" s="54" t="s">
        <v>67</v>
      </c>
      <c r="AV75" s="54" t="s">
        <v>216</v>
      </c>
      <c r="AW75" s="32" t="s">
        <v>670</v>
      </c>
      <c r="AZ75" s="34" t="s">
        <v>218</v>
      </c>
    </row>
    <row r="76" spans="1:52" s="74" customFormat="1" ht="12" x14ac:dyDescent="0.2">
      <c r="A76" s="30">
        <f t="shared" si="7"/>
        <v>75</v>
      </c>
      <c r="B76" s="31">
        <v>11</v>
      </c>
      <c r="C76" s="102" t="s">
        <v>48</v>
      </c>
      <c r="D76" s="32"/>
      <c r="E76" s="32" t="s">
        <v>236</v>
      </c>
      <c r="F76" s="34" t="s">
        <v>425</v>
      </c>
      <c r="G76" s="59">
        <v>115</v>
      </c>
      <c r="H76" s="59">
        <v>115</v>
      </c>
      <c r="I76" s="59" t="s">
        <v>671</v>
      </c>
      <c r="J76" s="59">
        <v>10166</v>
      </c>
      <c r="K76" s="36" t="s">
        <v>672</v>
      </c>
      <c r="L76" s="61">
        <v>2023</v>
      </c>
      <c r="M76" s="62">
        <v>44996.614583333336</v>
      </c>
      <c r="N76" s="63">
        <v>44996.614583333336</v>
      </c>
      <c r="O76" s="41" t="s">
        <v>54</v>
      </c>
      <c r="P76" s="77" t="s">
        <v>53</v>
      </c>
      <c r="Q76" s="77" t="s">
        <v>53</v>
      </c>
      <c r="R76" s="66">
        <v>2.1444444444423425</v>
      </c>
      <c r="S76" s="67">
        <v>3087.9999999969732</v>
      </c>
      <c r="T76" s="62">
        <v>44998.759027777778</v>
      </c>
      <c r="U76" s="63">
        <v>44998.759027777778</v>
      </c>
      <c r="V76" s="56" t="s">
        <v>74</v>
      </c>
      <c r="W76" s="45" t="s">
        <v>44</v>
      </c>
      <c r="X76" s="32" t="s">
        <v>445</v>
      </c>
      <c r="Y76" s="32" t="s">
        <v>240</v>
      </c>
      <c r="Z76" s="32" t="s">
        <v>673</v>
      </c>
      <c r="AA76" s="81" t="s">
        <v>58</v>
      </c>
      <c r="AB76" s="32" t="s">
        <v>236</v>
      </c>
      <c r="AC76" s="47" t="s">
        <v>674</v>
      </c>
      <c r="AD76" s="49">
        <v>3795</v>
      </c>
      <c r="AE76" s="49">
        <v>3795</v>
      </c>
      <c r="AF76" s="49">
        <v>356730</v>
      </c>
      <c r="AG76" s="50">
        <v>6.6867321490681386E-4</v>
      </c>
      <c r="AH76" s="51">
        <v>6.2855282201240509E-2</v>
      </c>
      <c r="AI76" s="49">
        <v>94</v>
      </c>
      <c r="AJ76" s="49">
        <v>5675418</v>
      </c>
      <c r="AK76" s="32" t="s">
        <v>61</v>
      </c>
      <c r="AL76" s="76" t="s">
        <v>675</v>
      </c>
      <c r="AM76" s="47" t="s">
        <v>63</v>
      </c>
      <c r="AN76" s="32" t="s">
        <v>64</v>
      </c>
      <c r="AO76" s="32" t="s">
        <v>48</v>
      </c>
      <c r="AP76" s="32" t="s">
        <v>676</v>
      </c>
      <c r="AQ76" s="32" t="s">
        <v>532</v>
      </c>
      <c r="AR76" s="53">
        <v>37.925429999999999</v>
      </c>
      <c r="AS76" s="53">
        <v>-120.51223</v>
      </c>
      <c r="AT76" s="54" t="s">
        <v>677</v>
      </c>
      <c r="AU76" s="54" t="s">
        <v>67</v>
      </c>
      <c r="AV76" s="54" t="s">
        <v>82</v>
      </c>
      <c r="AW76" s="32" t="s">
        <v>678</v>
      </c>
      <c r="AZ76" s="34" t="s">
        <v>84</v>
      </c>
    </row>
    <row r="77" spans="1:52" s="74" customFormat="1" ht="12" x14ac:dyDescent="0.2">
      <c r="A77" s="30">
        <f t="shared" si="7"/>
        <v>76</v>
      </c>
      <c r="B77" s="31">
        <v>11</v>
      </c>
      <c r="C77" s="52" t="s">
        <v>85</v>
      </c>
      <c r="D77" s="32"/>
      <c r="E77" s="32" t="s">
        <v>236</v>
      </c>
      <c r="F77" s="34" t="s">
        <v>425</v>
      </c>
      <c r="G77" s="59">
        <v>69</v>
      </c>
      <c r="H77" s="59">
        <v>70</v>
      </c>
      <c r="I77" s="59" t="s">
        <v>679</v>
      </c>
      <c r="J77" s="59">
        <v>70061</v>
      </c>
      <c r="K77" s="36" t="s">
        <v>680</v>
      </c>
      <c r="L77" s="61">
        <v>2023</v>
      </c>
      <c r="M77" s="62">
        <v>44999.535416666666</v>
      </c>
      <c r="N77" s="63">
        <v>44999.535416666666</v>
      </c>
      <c r="O77" s="77" t="s">
        <v>53</v>
      </c>
      <c r="P77" s="77" t="s">
        <v>53</v>
      </c>
      <c r="Q77" s="77" t="s">
        <v>53</v>
      </c>
      <c r="R77" s="66">
        <v>0.59652777777955635</v>
      </c>
      <c r="S77" s="67">
        <v>859.00000000256114</v>
      </c>
      <c r="T77" s="62">
        <v>45000.131944444445</v>
      </c>
      <c r="U77" s="63">
        <v>45000.131944444445</v>
      </c>
      <c r="V77" s="56" t="s">
        <v>74</v>
      </c>
      <c r="W77" s="45" t="s">
        <v>44</v>
      </c>
      <c r="X77" s="32" t="s">
        <v>445</v>
      </c>
      <c r="Y77" s="32" t="s">
        <v>240</v>
      </c>
      <c r="Z77" s="32" t="s">
        <v>681</v>
      </c>
      <c r="AA77" s="81" t="s">
        <v>58</v>
      </c>
      <c r="AB77" s="32" t="s">
        <v>236</v>
      </c>
      <c r="AC77" s="47" t="s">
        <v>682</v>
      </c>
      <c r="AD77" s="49">
        <v>0</v>
      </c>
      <c r="AE77" s="49">
        <v>0</v>
      </c>
      <c r="AF77" s="49">
        <v>0</v>
      </c>
      <c r="AG77" s="50">
        <v>0</v>
      </c>
      <c r="AH77" s="51">
        <v>0</v>
      </c>
      <c r="AI77" s="49">
        <v>0</v>
      </c>
      <c r="AJ77" s="49">
        <v>5675418</v>
      </c>
      <c r="AK77" s="32" t="s">
        <v>91</v>
      </c>
      <c r="AL77" s="76" t="s">
        <v>683</v>
      </c>
      <c r="AM77" s="47" t="s">
        <v>63</v>
      </c>
      <c r="AN77" s="32" t="s">
        <v>64</v>
      </c>
      <c r="AO77" s="32" t="s">
        <v>85</v>
      </c>
      <c r="AP77" s="32" t="s">
        <v>684</v>
      </c>
      <c r="AQ77" s="32" t="s">
        <v>532</v>
      </c>
      <c r="AR77" s="53">
        <v>37.40887</v>
      </c>
      <c r="AS77" s="53">
        <v>-120.45272</v>
      </c>
      <c r="AT77" s="54" t="s">
        <v>685</v>
      </c>
      <c r="AU77" s="54" t="s">
        <v>67</v>
      </c>
      <c r="AV77" s="54" t="s">
        <v>82</v>
      </c>
      <c r="AW77" s="32" t="s">
        <v>686</v>
      </c>
      <c r="AZ77" s="34" t="s">
        <v>84</v>
      </c>
    </row>
    <row r="78" spans="1:52" s="74" customFormat="1" ht="12" x14ac:dyDescent="0.2">
      <c r="A78" s="30">
        <f t="shared" si="7"/>
        <v>77</v>
      </c>
      <c r="B78" s="31">
        <v>11</v>
      </c>
      <c r="C78" s="102" t="s">
        <v>48</v>
      </c>
      <c r="D78" s="32"/>
      <c r="E78" s="32" t="s">
        <v>49</v>
      </c>
      <c r="F78" s="34" t="s">
        <v>50</v>
      </c>
      <c r="G78" s="59">
        <v>69</v>
      </c>
      <c r="H78" s="59">
        <v>60</v>
      </c>
      <c r="I78" s="59" t="s">
        <v>86</v>
      </c>
      <c r="J78" s="59">
        <v>60184</v>
      </c>
      <c r="K78" s="36" t="s">
        <v>87</v>
      </c>
      <c r="L78" s="61">
        <v>2023</v>
      </c>
      <c r="M78" s="62">
        <v>44999.755555555559</v>
      </c>
      <c r="N78" s="63">
        <v>44999.755555555559</v>
      </c>
      <c r="O78" s="77" t="s">
        <v>53</v>
      </c>
      <c r="P78" s="77" t="s">
        <v>53</v>
      </c>
      <c r="Q78" s="77" t="s">
        <v>53</v>
      </c>
      <c r="R78" s="66">
        <v>0.9569444444423425</v>
      </c>
      <c r="S78" s="67">
        <v>1377.9999999969732</v>
      </c>
      <c r="T78" s="62">
        <v>45000.712500000001</v>
      </c>
      <c r="U78" s="63">
        <v>45000.712500000001</v>
      </c>
      <c r="V78" s="56" t="s">
        <v>74</v>
      </c>
      <c r="W78" s="45" t="s">
        <v>56</v>
      </c>
      <c r="X78" s="32" t="s">
        <v>57</v>
      </c>
      <c r="Y78" s="32" t="s">
        <v>88</v>
      </c>
      <c r="Z78" s="32" t="s">
        <v>687</v>
      </c>
      <c r="AA78" s="81" t="s">
        <v>58</v>
      </c>
      <c r="AB78" s="32" t="s">
        <v>49</v>
      </c>
      <c r="AC78" s="47" t="s">
        <v>688</v>
      </c>
      <c r="AD78" s="49">
        <v>1129</v>
      </c>
      <c r="AE78" s="49">
        <v>0</v>
      </c>
      <c r="AF78" s="49">
        <v>0</v>
      </c>
      <c r="AG78" s="50">
        <v>0</v>
      </c>
      <c r="AH78" s="51">
        <v>0</v>
      </c>
      <c r="AI78" s="49">
        <v>0</v>
      </c>
      <c r="AJ78" s="49">
        <v>5675418</v>
      </c>
      <c r="AK78" s="32" t="s">
        <v>203</v>
      </c>
      <c r="AL78" s="76" t="s">
        <v>689</v>
      </c>
      <c r="AM78" s="47" t="s">
        <v>63</v>
      </c>
      <c r="AN78" s="32" t="s">
        <v>64</v>
      </c>
      <c r="AO78" s="32" t="s">
        <v>48</v>
      </c>
      <c r="AP78" s="32" t="s">
        <v>65</v>
      </c>
      <c r="AQ78" s="32" t="s">
        <v>65</v>
      </c>
      <c r="AR78" s="53">
        <v>40.46546</v>
      </c>
      <c r="AS78" s="53">
        <v>-123.85851</v>
      </c>
      <c r="AT78" s="54" t="s">
        <v>690</v>
      </c>
      <c r="AU78" s="54" t="s">
        <v>67</v>
      </c>
      <c r="AV78" s="54" t="s">
        <v>94</v>
      </c>
      <c r="AW78" s="32" t="s">
        <v>691</v>
      </c>
      <c r="AZ78" s="34" t="s">
        <v>656</v>
      </c>
    </row>
    <row r="79" spans="1:52" s="74" customFormat="1" ht="12" x14ac:dyDescent="0.2">
      <c r="A79" s="30">
        <f t="shared" si="7"/>
        <v>78</v>
      </c>
      <c r="B79" s="31">
        <v>12</v>
      </c>
      <c r="C79" s="102" t="s">
        <v>71</v>
      </c>
      <c r="D79" s="32"/>
      <c r="E79" s="32" t="s">
        <v>117</v>
      </c>
      <c r="F79" s="34" t="s">
        <v>118</v>
      </c>
      <c r="G79" s="59">
        <v>115</v>
      </c>
      <c r="H79" s="59">
        <v>115</v>
      </c>
      <c r="I79" s="59" t="s">
        <v>692</v>
      </c>
      <c r="J79" s="59">
        <v>10087</v>
      </c>
      <c r="K79" s="36" t="s">
        <v>693</v>
      </c>
      <c r="L79" s="61">
        <v>2023</v>
      </c>
      <c r="M79" s="62">
        <v>45000.214583333334</v>
      </c>
      <c r="N79" s="63">
        <v>45000.214583333334</v>
      </c>
      <c r="O79" s="41" t="s">
        <v>54</v>
      </c>
      <c r="P79" s="77" t="s">
        <v>53</v>
      </c>
      <c r="Q79" s="77" t="s">
        <v>53</v>
      </c>
      <c r="R79" s="72">
        <v>3.5138888888905058</v>
      </c>
      <c r="S79" s="73">
        <v>5060.0000000023283</v>
      </c>
      <c r="T79" s="62">
        <v>45003.728472222225</v>
      </c>
      <c r="U79" s="63">
        <v>45003.728472222225</v>
      </c>
      <c r="V79" s="44" t="s">
        <v>55</v>
      </c>
      <c r="W79" s="57" t="s">
        <v>75</v>
      </c>
      <c r="X79" s="58" t="s">
        <v>76</v>
      </c>
      <c r="Y79" s="32" t="s">
        <v>58</v>
      </c>
      <c r="Z79" s="32" t="s">
        <v>694</v>
      </c>
      <c r="AA79" s="81" t="s">
        <v>58</v>
      </c>
      <c r="AB79" s="32" t="s">
        <v>117</v>
      </c>
      <c r="AC79" s="47" t="s">
        <v>695</v>
      </c>
      <c r="AD79" s="49">
        <v>0</v>
      </c>
      <c r="AE79" s="49">
        <v>0</v>
      </c>
      <c r="AF79" s="49">
        <v>0</v>
      </c>
      <c r="AG79" s="50">
        <v>0</v>
      </c>
      <c r="AH79" s="51">
        <v>0</v>
      </c>
      <c r="AI79" s="49">
        <v>0</v>
      </c>
      <c r="AJ79" s="49">
        <v>5675418</v>
      </c>
      <c r="AK79" s="32" t="s">
        <v>101</v>
      </c>
      <c r="AL79" s="76" t="s">
        <v>696</v>
      </c>
      <c r="AM79" s="47" t="s">
        <v>63</v>
      </c>
      <c r="AN79" s="32" t="s">
        <v>64</v>
      </c>
      <c r="AO79" s="32" t="s">
        <v>71</v>
      </c>
      <c r="AP79" s="32" t="s">
        <v>125</v>
      </c>
      <c r="AQ79" s="32" t="s">
        <v>126</v>
      </c>
      <c r="AR79" s="53">
        <v>36.9998</v>
      </c>
      <c r="AS79" s="53">
        <v>-121.86847</v>
      </c>
      <c r="AT79" s="54" t="s">
        <v>697</v>
      </c>
      <c r="AU79" s="54" t="s">
        <v>67</v>
      </c>
      <c r="AV79" s="54" t="s">
        <v>105</v>
      </c>
      <c r="AW79" s="32" t="s">
        <v>698</v>
      </c>
      <c r="AZ79" s="34" t="s">
        <v>107</v>
      </c>
    </row>
    <row r="80" spans="1:52" s="74" customFormat="1" ht="12" x14ac:dyDescent="0.2">
      <c r="A80" s="30">
        <f t="shared" si="7"/>
        <v>79</v>
      </c>
      <c r="B80" s="31">
        <v>12</v>
      </c>
      <c r="C80" s="102" t="s">
        <v>71</v>
      </c>
      <c r="D80" s="32"/>
      <c r="E80" s="32" t="s">
        <v>117</v>
      </c>
      <c r="F80" s="34" t="s">
        <v>118</v>
      </c>
      <c r="G80" s="59">
        <v>69</v>
      </c>
      <c r="H80" s="59">
        <v>60</v>
      </c>
      <c r="I80" s="59" t="s">
        <v>699</v>
      </c>
      <c r="J80" s="59">
        <v>60011</v>
      </c>
      <c r="K80" s="36" t="s">
        <v>700</v>
      </c>
      <c r="L80" s="61">
        <v>2023</v>
      </c>
      <c r="M80" s="62">
        <v>45006.527083333334</v>
      </c>
      <c r="N80" s="63">
        <v>45006.527083333334</v>
      </c>
      <c r="O80" s="77" t="s">
        <v>53</v>
      </c>
      <c r="P80" s="77" t="s">
        <v>53</v>
      </c>
      <c r="Q80" s="77" t="s">
        <v>53</v>
      </c>
      <c r="R80" s="72">
        <v>4.4576388888890506</v>
      </c>
      <c r="S80" s="73">
        <v>6419.0000000002328</v>
      </c>
      <c r="T80" s="62">
        <v>45010.984722222223</v>
      </c>
      <c r="U80" s="63">
        <v>45010.984722222223</v>
      </c>
      <c r="V80" s="44" t="s">
        <v>55</v>
      </c>
      <c r="W80" s="45" t="s">
        <v>56</v>
      </c>
      <c r="X80" s="32" t="s">
        <v>701</v>
      </c>
      <c r="Y80" s="32" t="s">
        <v>88</v>
      </c>
      <c r="Z80" s="32" t="s">
        <v>702</v>
      </c>
      <c r="AA80" s="81" t="s">
        <v>58</v>
      </c>
      <c r="AB80" s="32" t="s">
        <v>117</v>
      </c>
      <c r="AC80" s="47" t="s">
        <v>703</v>
      </c>
      <c r="AD80" s="49">
        <v>174</v>
      </c>
      <c r="AE80" s="49">
        <v>174</v>
      </c>
      <c r="AF80" s="49">
        <v>1066910</v>
      </c>
      <c r="AG80" s="50">
        <v>3.0658534754620715E-5</v>
      </c>
      <c r="AH80" s="51">
        <v>0.18798791560374936</v>
      </c>
      <c r="AI80" s="49">
        <v>6131.666666666667</v>
      </c>
      <c r="AJ80" s="49">
        <v>5675418</v>
      </c>
      <c r="AK80" s="32" t="s">
        <v>91</v>
      </c>
      <c r="AL80" s="76" t="s">
        <v>704</v>
      </c>
      <c r="AM80" s="47" t="s">
        <v>63</v>
      </c>
      <c r="AN80" s="32" t="s">
        <v>64</v>
      </c>
      <c r="AO80" s="32" t="s">
        <v>71</v>
      </c>
      <c r="AP80" s="32" t="s">
        <v>125</v>
      </c>
      <c r="AQ80" s="32" t="s">
        <v>126</v>
      </c>
      <c r="AR80" s="53">
        <v>37.093989999999998</v>
      </c>
      <c r="AS80" s="53">
        <v>-122.14446</v>
      </c>
      <c r="AT80" s="54" t="s">
        <v>705</v>
      </c>
      <c r="AU80" s="54" t="s">
        <v>706</v>
      </c>
      <c r="AV80" s="54" t="s">
        <v>94</v>
      </c>
      <c r="AW80" s="32" t="s">
        <v>707</v>
      </c>
      <c r="AZ80" s="34" t="s">
        <v>96</v>
      </c>
    </row>
    <row r="81" spans="1:52" s="74" customFormat="1" ht="12" x14ac:dyDescent="0.2">
      <c r="A81" s="30">
        <f t="shared" si="7"/>
        <v>80</v>
      </c>
      <c r="B81" s="31">
        <v>12</v>
      </c>
      <c r="C81" s="52" t="s">
        <v>85</v>
      </c>
      <c r="D81" s="32"/>
      <c r="E81" s="32" t="s">
        <v>117</v>
      </c>
      <c r="F81" s="34" t="s">
        <v>118</v>
      </c>
      <c r="G81" s="59">
        <v>115</v>
      </c>
      <c r="H81" s="59">
        <v>115</v>
      </c>
      <c r="I81" s="59" t="s">
        <v>692</v>
      </c>
      <c r="J81" s="59">
        <v>10087</v>
      </c>
      <c r="K81" s="36" t="s">
        <v>693</v>
      </c>
      <c r="L81" s="61">
        <v>2023</v>
      </c>
      <c r="M81" s="62">
        <v>45006.544444444444</v>
      </c>
      <c r="N81" s="63">
        <v>45006.544444444444</v>
      </c>
      <c r="O81" s="77" t="s">
        <v>53</v>
      </c>
      <c r="P81" s="77" t="s">
        <v>53</v>
      </c>
      <c r="Q81" s="77" t="s">
        <v>53</v>
      </c>
      <c r="R81" s="66">
        <v>2.4159722222248092</v>
      </c>
      <c r="S81" s="67">
        <v>3479.0000000037253</v>
      </c>
      <c r="T81" s="62">
        <v>45008.960416666669</v>
      </c>
      <c r="U81" s="63">
        <v>45008.960416666669</v>
      </c>
      <c r="V81" s="56" t="s">
        <v>74</v>
      </c>
      <c r="W81" s="45" t="s">
        <v>56</v>
      </c>
      <c r="X81" s="32" t="s">
        <v>701</v>
      </c>
      <c r="Y81" s="32" t="s">
        <v>240</v>
      </c>
      <c r="Z81" s="32" t="s">
        <v>708</v>
      </c>
      <c r="AA81" s="81" t="s">
        <v>58</v>
      </c>
      <c r="AB81" s="32" t="s">
        <v>117</v>
      </c>
      <c r="AC81" s="47" t="s">
        <v>709</v>
      </c>
      <c r="AD81" s="49">
        <v>0</v>
      </c>
      <c r="AE81" s="49">
        <v>0</v>
      </c>
      <c r="AF81" s="49">
        <v>0</v>
      </c>
      <c r="AG81" s="50">
        <v>0</v>
      </c>
      <c r="AH81" s="51">
        <v>0</v>
      </c>
      <c r="AI81" s="49">
        <v>0</v>
      </c>
      <c r="AJ81" s="49">
        <v>5675418</v>
      </c>
      <c r="AK81" s="32" t="s">
        <v>91</v>
      </c>
      <c r="AL81" s="76" t="s">
        <v>710</v>
      </c>
      <c r="AM81" s="47" t="s">
        <v>63</v>
      </c>
      <c r="AN81" s="32" t="s">
        <v>64</v>
      </c>
      <c r="AO81" s="32" t="s">
        <v>85</v>
      </c>
      <c r="AP81" s="32" t="s">
        <v>125</v>
      </c>
      <c r="AQ81" s="32" t="s">
        <v>126</v>
      </c>
      <c r="AR81" s="53">
        <v>36.963909999999998</v>
      </c>
      <c r="AS81" s="53">
        <v>-121.76940999999999</v>
      </c>
      <c r="AT81" s="54" t="s">
        <v>711</v>
      </c>
      <c r="AU81" s="54" t="s">
        <v>706</v>
      </c>
      <c r="AV81" s="54" t="s">
        <v>105</v>
      </c>
      <c r="AW81" s="32" t="s">
        <v>712</v>
      </c>
      <c r="AZ81" s="34" t="s">
        <v>107</v>
      </c>
    </row>
    <row r="82" spans="1:52" s="74" customFormat="1" ht="12" x14ac:dyDescent="0.2">
      <c r="A82" s="30">
        <f t="shared" si="7"/>
        <v>81</v>
      </c>
      <c r="B82" s="31">
        <v>12</v>
      </c>
      <c r="C82" s="102" t="s">
        <v>71</v>
      </c>
      <c r="D82" s="32"/>
      <c r="E82" s="32" t="s">
        <v>117</v>
      </c>
      <c r="F82" s="34" t="s">
        <v>118</v>
      </c>
      <c r="G82" s="59">
        <v>69</v>
      </c>
      <c r="H82" s="59">
        <v>60</v>
      </c>
      <c r="I82" s="59" t="s">
        <v>119</v>
      </c>
      <c r="J82" s="59">
        <v>60156</v>
      </c>
      <c r="K82" s="36" t="s">
        <v>120</v>
      </c>
      <c r="L82" s="61">
        <v>2023</v>
      </c>
      <c r="M82" s="62">
        <v>45006.545138888891</v>
      </c>
      <c r="N82" s="63">
        <v>45006.545138888891</v>
      </c>
      <c r="O82" s="77" t="s">
        <v>53</v>
      </c>
      <c r="P82" s="77" t="s">
        <v>53</v>
      </c>
      <c r="Q82" s="77" t="s">
        <v>53</v>
      </c>
      <c r="R82" s="72">
        <v>3.3611111111094942</v>
      </c>
      <c r="S82" s="73">
        <v>4839.9999999976717</v>
      </c>
      <c r="T82" s="62">
        <v>45009.90625</v>
      </c>
      <c r="U82" s="63">
        <v>45009.90625</v>
      </c>
      <c r="V82" s="44" t="s">
        <v>55</v>
      </c>
      <c r="W82" s="45" t="s">
        <v>56</v>
      </c>
      <c r="X82" s="32" t="s">
        <v>701</v>
      </c>
      <c r="Y82" s="32" t="s">
        <v>240</v>
      </c>
      <c r="Z82" s="32" t="s">
        <v>713</v>
      </c>
      <c r="AA82" s="81" t="s">
        <v>58</v>
      </c>
      <c r="AB82" s="32" t="s">
        <v>117</v>
      </c>
      <c r="AC82" s="47" t="s">
        <v>714</v>
      </c>
      <c r="AD82" s="49">
        <v>4072</v>
      </c>
      <c r="AE82" s="49">
        <v>4072</v>
      </c>
      <c r="AF82" s="49">
        <v>19708480</v>
      </c>
      <c r="AG82" s="50">
        <v>7.174801926483653E-4</v>
      </c>
      <c r="AH82" s="51">
        <v>3.4726041324180881</v>
      </c>
      <c r="AI82" s="49">
        <v>4840</v>
      </c>
      <c r="AJ82" s="49">
        <v>5675418</v>
      </c>
      <c r="AK82" s="32" t="s">
        <v>101</v>
      </c>
      <c r="AL82" s="76" t="s">
        <v>715</v>
      </c>
      <c r="AM82" s="47" t="s">
        <v>63</v>
      </c>
      <c r="AN82" s="32" t="s">
        <v>348</v>
      </c>
      <c r="AO82" s="32" t="s">
        <v>71</v>
      </c>
      <c r="AP82" s="32" t="s">
        <v>125</v>
      </c>
      <c r="AQ82" s="32" t="s">
        <v>126</v>
      </c>
      <c r="AR82" s="53">
        <v>37.213009999999997</v>
      </c>
      <c r="AS82" s="53">
        <v>-122.15027000000001</v>
      </c>
      <c r="AT82" s="54" t="s">
        <v>716</v>
      </c>
      <c r="AU82" s="54" t="s">
        <v>67</v>
      </c>
      <c r="AV82" s="54" t="s">
        <v>82</v>
      </c>
      <c r="AW82" s="32" t="s">
        <v>717</v>
      </c>
      <c r="AZ82" s="34" t="s">
        <v>644</v>
      </c>
    </row>
    <row r="83" spans="1:52" s="74" customFormat="1" ht="12" x14ac:dyDescent="0.2">
      <c r="A83" s="30">
        <f t="shared" si="7"/>
        <v>82</v>
      </c>
      <c r="B83" s="31">
        <v>13</v>
      </c>
      <c r="C83" s="52" t="s">
        <v>85</v>
      </c>
      <c r="D83" s="32"/>
      <c r="E83" s="32" t="s">
        <v>49</v>
      </c>
      <c r="F83" s="34" t="s">
        <v>50</v>
      </c>
      <c r="G83" s="59">
        <v>69</v>
      </c>
      <c r="H83" s="59">
        <v>60</v>
      </c>
      <c r="I83" s="59" t="s">
        <v>385</v>
      </c>
      <c r="J83" s="59">
        <v>60075</v>
      </c>
      <c r="K83" s="36" t="s">
        <v>386</v>
      </c>
      <c r="L83" s="61">
        <v>2023</v>
      </c>
      <c r="M83" s="62">
        <v>45012.581944444442</v>
      </c>
      <c r="N83" s="63">
        <v>45012.581944444442</v>
      </c>
      <c r="O83" s="41" t="s">
        <v>54</v>
      </c>
      <c r="P83" s="77" t="s">
        <v>53</v>
      </c>
      <c r="Q83" s="77" t="s">
        <v>53</v>
      </c>
      <c r="R83" s="66">
        <v>1.1187500000014552</v>
      </c>
      <c r="S83" s="67">
        <v>1611.0000000020955</v>
      </c>
      <c r="T83" s="62">
        <v>45013.700694444444</v>
      </c>
      <c r="U83" s="63">
        <v>45013.700694444444</v>
      </c>
      <c r="V83" s="56" t="s">
        <v>74</v>
      </c>
      <c r="W83" s="45" t="s">
        <v>56</v>
      </c>
      <c r="X83" s="32" t="s">
        <v>701</v>
      </c>
      <c r="Y83" s="32" t="s">
        <v>88</v>
      </c>
      <c r="Z83" s="32" t="s">
        <v>718</v>
      </c>
      <c r="AA83" s="81" t="s">
        <v>58</v>
      </c>
      <c r="AB83" s="32" t="s">
        <v>49</v>
      </c>
      <c r="AC83" s="47" t="s">
        <v>719</v>
      </c>
      <c r="AD83" s="49">
        <v>1856</v>
      </c>
      <c r="AE83" s="49">
        <v>356</v>
      </c>
      <c r="AF83" s="49">
        <v>573516</v>
      </c>
      <c r="AG83" s="50">
        <v>6.2726657314051586E-5</v>
      </c>
      <c r="AH83" s="51">
        <v>0.1010526449329371</v>
      </c>
      <c r="AI83" s="49">
        <v>1611</v>
      </c>
      <c r="AJ83" s="49">
        <v>5675418</v>
      </c>
      <c r="AK83" s="32" t="s">
        <v>171</v>
      </c>
      <c r="AL83" s="76" t="s">
        <v>389</v>
      </c>
      <c r="AM83" s="47" t="s">
        <v>63</v>
      </c>
      <c r="AN83" s="32" t="s">
        <v>64</v>
      </c>
      <c r="AO83" s="32" t="s">
        <v>85</v>
      </c>
      <c r="AP83" s="32" t="s">
        <v>65</v>
      </c>
      <c r="AQ83" s="32" t="s">
        <v>65</v>
      </c>
      <c r="AR83" s="53">
        <v>41.210070000000002</v>
      </c>
      <c r="AS83" s="53">
        <v>-124.10066</v>
      </c>
      <c r="AT83" s="54" t="s">
        <v>720</v>
      </c>
      <c r="AU83" s="54" t="s">
        <v>206</v>
      </c>
      <c r="AV83" s="54" t="s">
        <v>216</v>
      </c>
      <c r="AW83" s="32" t="s">
        <v>721</v>
      </c>
      <c r="AZ83" s="34" t="s">
        <v>392</v>
      </c>
    </row>
    <row r="84" spans="1:52" s="74" customFormat="1" ht="12" x14ac:dyDescent="0.2">
      <c r="A84" s="30">
        <f t="shared" si="7"/>
        <v>83</v>
      </c>
      <c r="B84" s="31">
        <v>14</v>
      </c>
      <c r="C84" s="52" t="s">
        <v>85</v>
      </c>
      <c r="D84" s="32"/>
      <c r="E84" s="32" t="s">
        <v>49</v>
      </c>
      <c r="F84" s="34" t="s">
        <v>50</v>
      </c>
      <c r="G84" s="59">
        <v>115</v>
      </c>
      <c r="H84" s="59">
        <v>115</v>
      </c>
      <c r="I84" s="59" t="s">
        <v>722</v>
      </c>
      <c r="J84" s="59">
        <v>60103</v>
      </c>
      <c r="K84" s="36" t="s">
        <v>723</v>
      </c>
      <c r="L84" s="61">
        <v>2023</v>
      </c>
      <c r="M84" s="62">
        <v>45012.940972222219</v>
      </c>
      <c r="N84" s="63">
        <v>45012.940972222219</v>
      </c>
      <c r="O84" s="41" t="s">
        <v>54</v>
      </c>
      <c r="P84" s="77" t="s">
        <v>53</v>
      </c>
      <c r="Q84" s="77" t="s">
        <v>53</v>
      </c>
      <c r="R84" s="66">
        <v>0.74027777778246673</v>
      </c>
      <c r="S84" s="67">
        <v>1066.0000000067521</v>
      </c>
      <c r="T84" s="62">
        <v>45013.681250000001</v>
      </c>
      <c r="U84" s="63">
        <v>45013.681250000001</v>
      </c>
      <c r="V84" s="56" t="s">
        <v>74</v>
      </c>
      <c r="W84" s="45" t="s">
        <v>56</v>
      </c>
      <c r="X84" s="32" t="s">
        <v>701</v>
      </c>
      <c r="Y84" s="32" t="s">
        <v>88</v>
      </c>
      <c r="Z84" s="32" t="s">
        <v>724</v>
      </c>
      <c r="AA84" s="81" t="s">
        <v>58</v>
      </c>
      <c r="AB84" s="32" t="s">
        <v>49</v>
      </c>
      <c r="AC84" s="47" t="s">
        <v>725</v>
      </c>
      <c r="AD84" s="49">
        <v>0</v>
      </c>
      <c r="AE84" s="49">
        <v>0</v>
      </c>
      <c r="AF84" s="49">
        <v>0</v>
      </c>
      <c r="AG84" s="50">
        <v>0</v>
      </c>
      <c r="AH84" s="51">
        <v>0</v>
      </c>
      <c r="AI84" s="49">
        <v>0</v>
      </c>
      <c r="AJ84" s="49">
        <v>5675418</v>
      </c>
      <c r="AK84" s="32" t="s">
        <v>101</v>
      </c>
      <c r="AL84" s="76" t="s">
        <v>726</v>
      </c>
      <c r="AM84" s="47" t="s">
        <v>63</v>
      </c>
      <c r="AN84" s="32" t="s">
        <v>348</v>
      </c>
      <c r="AO84" s="32" t="s">
        <v>85</v>
      </c>
      <c r="AP84" s="32" t="s">
        <v>65</v>
      </c>
      <c r="AQ84" s="32" t="s">
        <v>65</v>
      </c>
      <c r="AR84" s="53">
        <v>40.781910000000003</v>
      </c>
      <c r="AS84" s="53">
        <v>-124.11169</v>
      </c>
      <c r="AT84" s="54" t="s">
        <v>727</v>
      </c>
      <c r="AU84" s="54" t="s">
        <v>67</v>
      </c>
      <c r="AV84" s="54" t="s">
        <v>82</v>
      </c>
      <c r="AW84" s="32" t="s">
        <v>728</v>
      </c>
      <c r="AZ84" s="34" t="s">
        <v>84</v>
      </c>
    </row>
    <row r="85" spans="1:52" s="74" customFormat="1" ht="12" x14ac:dyDescent="0.2">
      <c r="A85" s="30">
        <f t="shared" si="7"/>
        <v>84</v>
      </c>
      <c r="B85" s="31">
        <v>15</v>
      </c>
      <c r="C85" s="102" t="s">
        <v>71</v>
      </c>
      <c r="D85" s="32"/>
      <c r="E85" s="32" t="s">
        <v>129</v>
      </c>
      <c r="F85" s="34" t="s">
        <v>50</v>
      </c>
      <c r="G85" s="59">
        <v>115</v>
      </c>
      <c r="H85" s="59">
        <v>115</v>
      </c>
      <c r="I85" s="59" t="s">
        <v>729</v>
      </c>
      <c r="J85" s="59">
        <v>10360</v>
      </c>
      <c r="K85" s="36" t="s">
        <v>730</v>
      </c>
      <c r="L85" s="61">
        <v>2023</v>
      </c>
      <c r="M85" s="62">
        <v>45013.690972222219</v>
      </c>
      <c r="N85" s="63">
        <v>45013.690972222219</v>
      </c>
      <c r="O85" s="41" t="s">
        <v>54</v>
      </c>
      <c r="P85" s="77" t="s">
        <v>53</v>
      </c>
      <c r="Q85" s="77" t="s">
        <v>53</v>
      </c>
      <c r="R85" s="66">
        <v>1.9361111111138598</v>
      </c>
      <c r="S85" s="67">
        <v>2788.0000000039581</v>
      </c>
      <c r="T85" s="62">
        <v>45015.627083333333</v>
      </c>
      <c r="U85" s="63">
        <v>45015.627083333333</v>
      </c>
      <c r="V85" s="56" t="s">
        <v>74</v>
      </c>
      <c r="W85" s="45" t="s">
        <v>56</v>
      </c>
      <c r="X85" s="32" t="s">
        <v>57</v>
      </c>
      <c r="Y85" s="32" t="s">
        <v>88</v>
      </c>
      <c r="Z85" s="32" t="s">
        <v>731</v>
      </c>
      <c r="AA85" s="81" t="s">
        <v>58</v>
      </c>
      <c r="AB85" s="32" t="s">
        <v>129</v>
      </c>
      <c r="AC85" s="47" t="s">
        <v>732</v>
      </c>
      <c r="AD85" s="49">
        <v>1627</v>
      </c>
      <c r="AE85" s="49">
        <v>1627</v>
      </c>
      <c r="AF85" s="49">
        <v>13016</v>
      </c>
      <c r="AG85" s="50">
        <v>2.8667491980326383E-4</v>
      </c>
      <c r="AH85" s="51">
        <v>2.2933993584261106E-3</v>
      </c>
      <c r="AI85" s="49">
        <v>8</v>
      </c>
      <c r="AJ85" s="49">
        <v>5675418</v>
      </c>
      <c r="AK85" s="32" t="s">
        <v>150</v>
      </c>
      <c r="AL85" s="76" t="s">
        <v>733</v>
      </c>
      <c r="AM85" s="47" t="s">
        <v>63</v>
      </c>
      <c r="AN85" s="32" t="s">
        <v>64</v>
      </c>
      <c r="AO85" s="32" t="s">
        <v>71</v>
      </c>
      <c r="AP85" s="32" t="s">
        <v>511</v>
      </c>
      <c r="AQ85" s="32" t="s">
        <v>411</v>
      </c>
      <c r="AR85" s="53">
        <v>39.576839999999997</v>
      </c>
      <c r="AS85" s="53">
        <v>-121.12318999999999</v>
      </c>
      <c r="AT85" s="54" t="s">
        <v>734</v>
      </c>
      <c r="AU85" s="54" t="s">
        <v>67</v>
      </c>
      <c r="AV85" s="54" t="s">
        <v>115</v>
      </c>
      <c r="AW85" s="32" t="s">
        <v>735</v>
      </c>
      <c r="AZ85" s="34" t="s">
        <v>367</v>
      </c>
    </row>
    <row r="86" spans="1:52" s="74" customFormat="1" ht="12" x14ac:dyDescent="0.2">
      <c r="A86" s="30">
        <f t="shared" si="7"/>
        <v>85</v>
      </c>
      <c r="B86" s="31">
        <v>16</v>
      </c>
      <c r="C86" s="52" t="s">
        <v>85</v>
      </c>
      <c r="D86" s="32"/>
      <c r="E86" s="32" t="s">
        <v>236</v>
      </c>
      <c r="F86" s="34" t="s">
        <v>425</v>
      </c>
      <c r="G86" s="59">
        <v>69</v>
      </c>
      <c r="H86" s="59">
        <v>70</v>
      </c>
      <c r="I86" s="59" t="s">
        <v>736</v>
      </c>
      <c r="J86" s="59">
        <v>70056</v>
      </c>
      <c r="K86" s="36" t="s">
        <v>737</v>
      </c>
      <c r="L86" s="61">
        <v>2023</v>
      </c>
      <c r="M86" s="62">
        <v>45030.225694444445</v>
      </c>
      <c r="N86" s="63">
        <v>45030.225694444445</v>
      </c>
      <c r="O86" s="41" t="s">
        <v>54</v>
      </c>
      <c r="P86" s="44" t="s">
        <v>53</v>
      </c>
      <c r="Q86" s="44" t="s">
        <v>53</v>
      </c>
      <c r="R86" s="82">
        <v>0.89236111110949423</v>
      </c>
      <c r="S86" s="83">
        <v>1284.9999999976717</v>
      </c>
      <c r="T86" s="62">
        <v>45031.118055555555</v>
      </c>
      <c r="U86" s="63">
        <v>45031.118055555555</v>
      </c>
      <c r="V86" s="56" t="s">
        <v>74</v>
      </c>
      <c r="W86" s="57" t="s">
        <v>75</v>
      </c>
      <c r="X86" s="58" t="s">
        <v>76</v>
      </c>
      <c r="Y86" s="32" t="s">
        <v>88</v>
      </c>
      <c r="Z86" s="32" t="s">
        <v>738</v>
      </c>
      <c r="AA86" s="81">
        <v>125932201</v>
      </c>
      <c r="AB86" s="79" t="s">
        <v>236</v>
      </c>
      <c r="AC86" s="32" t="s">
        <v>739</v>
      </c>
      <c r="AD86" s="48">
        <v>0</v>
      </c>
      <c r="AE86" s="48">
        <v>0</v>
      </c>
      <c r="AF86" s="49">
        <v>0</v>
      </c>
      <c r="AG86" s="48">
        <v>0</v>
      </c>
      <c r="AH86" s="48">
        <v>0</v>
      </c>
      <c r="AI86" s="49">
        <v>0</v>
      </c>
      <c r="AJ86" s="49">
        <v>5675418</v>
      </c>
      <c r="AK86" s="32" t="s">
        <v>289</v>
      </c>
      <c r="AL86" s="52" t="s">
        <v>289</v>
      </c>
      <c r="AM86" s="75" t="str" cm="1">
        <f t="array" ref="AM86">_xlfn.IFS(ISNUMBER(SEARCH("Relayed - ", Z86)), "AUTO",ISNUMBER(SEARCH("Forced - ", Z86)), "EFO", TRUE, "")</f>
        <v>AUTO</v>
      </c>
      <c r="AN86" s="32" t="s">
        <v>64</v>
      </c>
      <c r="AO86" s="84" t="s">
        <v>85</v>
      </c>
      <c r="AP86" s="32" t="s">
        <v>684</v>
      </c>
      <c r="AQ86" s="32" t="s">
        <v>532</v>
      </c>
      <c r="AR86" s="84">
        <v>37.131720000000001</v>
      </c>
      <c r="AS86" s="84">
        <v>-121.07684999999999</v>
      </c>
      <c r="AT86" s="32" t="s">
        <v>740</v>
      </c>
      <c r="AU86" s="32" t="s">
        <v>413</v>
      </c>
      <c r="AV86" s="32" t="s">
        <v>340</v>
      </c>
      <c r="AW86" s="32" t="s">
        <v>741</v>
      </c>
      <c r="AY86" s="34"/>
      <c r="AZ86" s="34" t="s">
        <v>742</v>
      </c>
    </row>
    <row r="87" spans="1:52" s="74" customFormat="1" ht="12" x14ac:dyDescent="0.2">
      <c r="A87" s="30">
        <f t="shared" si="7"/>
        <v>86</v>
      </c>
      <c r="B87" s="31">
        <v>17</v>
      </c>
      <c r="C87" s="102" t="s">
        <v>71</v>
      </c>
      <c r="D87" s="32"/>
      <c r="E87" s="33" t="s">
        <v>49</v>
      </c>
      <c r="F87" s="34" t="s">
        <v>50</v>
      </c>
      <c r="G87" s="59">
        <v>69</v>
      </c>
      <c r="H87" s="59">
        <v>60</v>
      </c>
      <c r="I87" s="59" t="s">
        <v>72</v>
      </c>
      <c r="J87" s="59">
        <v>60151</v>
      </c>
      <c r="K87" s="36" t="s">
        <v>73</v>
      </c>
      <c r="L87" s="85">
        <v>2023</v>
      </c>
      <c r="M87" s="62">
        <v>45048.351388888892</v>
      </c>
      <c r="N87" s="63">
        <v>45048.351388888892</v>
      </c>
      <c r="O87" s="41" t="s">
        <v>54</v>
      </c>
      <c r="P87" s="44" t="s">
        <v>53</v>
      </c>
      <c r="Q87" s="44" t="s">
        <v>53</v>
      </c>
      <c r="R87" s="82">
        <f>T87-M87</f>
        <v>1.3680555555547471</v>
      </c>
      <c r="S87" s="83">
        <f>R87*1440</f>
        <v>1969.9999999988358</v>
      </c>
      <c r="T87" s="62">
        <v>45049.719444444447</v>
      </c>
      <c r="U87" s="63">
        <v>45049.719444444447</v>
      </c>
      <c r="V87" s="56" t="s">
        <v>74</v>
      </c>
      <c r="W87" s="45" t="s">
        <v>56</v>
      </c>
      <c r="X87" s="32" t="s">
        <v>743</v>
      </c>
      <c r="Y87" s="33" t="s">
        <v>88</v>
      </c>
      <c r="Z87" s="86" t="s">
        <v>744</v>
      </c>
      <c r="AA87" s="81" t="s">
        <v>58</v>
      </c>
      <c r="AB87" s="79" t="s">
        <v>49</v>
      </c>
      <c r="AC87" s="33" t="s">
        <v>745</v>
      </c>
      <c r="AD87" s="48">
        <v>15834</v>
      </c>
      <c r="AE87" s="48">
        <v>15834</v>
      </c>
      <c r="AF87" s="49">
        <v>2364723</v>
      </c>
      <c r="AG87" s="50">
        <f>AE87/AJ87</f>
        <v>2.7899266626704852E-3</v>
      </c>
      <c r="AH87" s="51">
        <f>AF87/AJ87</f>
        <v>0.41666058781925841</v>
      </c>
      <c r="AI87" s="49">
        <f>AF87/AE87</f>
        <v>149.34463812050018</v>
      </c>
      <c r="AJ87" s="49">
        <v>5675418</v>
      </c>
      <c r="AK87" s="32" t="s">
        <v>101</v>
      </c>
      <c r="AL87" s="52" t="s">
        <v>746</v>
      </c>
      <c r="AM87" s="32" t="s">
        <v>63</v>
      </c>
      <c r="AN87" s="32" t="s">
        <v>348</v>
      </c>
      <c r="AO87" s="52" t="s">
        <v>48</v>
      </c>
      <c r="AP87" s="52" t="s">
        <v>80</v>
      </c>
      <c r="AQ87" s="52" t="s">
        <v>65</v>
      </c>
      <c r="AR87" s="52">
        <v>39.347299999999997</v>
      </c>
      <c r="AS87" s="52">
        <v>-123.59788</v>
      </c>
      <c r="AT87" s="86" t="s">
        <v>747</v>
      </c>
      <c r="AU87" s="32" t="s">
        <v>413</v>
      </c>
      <c r="AV87" s="32" t="s">
        <v>105</v>
      </c>
      <c r="AW87" s="52" t="s">
        <v>748</v>
      </c>
      <c r="AZ87" s="34" t="s">
        <v>107</v>
      </c>
    </row>
    <row r="88" spans="1:52" s="74" customFormat="1" ht="12" x14ac:dyDescent="0.2">
      <c r="A88" s="30">
        <f t="shared" si="7"/>
        <v>87</v>
      </c>
      <c r="B88" s="31">
        <v>18</v>
      </c>
      <c r="C88" s="52" t="s">
        <v>85</v>
      </c>
      <c r="D88" s="32"/>
      <c r="E88" s="79" t="s">
        <v>129</v>
      </c>
      <c r="F88" s="34" t="s">
        <v>50</v>
      </c>
      <c r="G88" s="59">
        <v>69</v>
      </c>
      <c r="H88" s="59">
        <v>60</v>
      </c>
      <c r="I88" s="59" t="s">
        <v>749</v>
      </c>
      <c r="J88" s="59">
        <v>60053</v>
      </c>
      <c r="K88" s="36" t="s">
        <v>750</v>
      </c>
      <c r="L88" s="85">
        <v>2023</v>
      </c>
      <c r="M88" s="62">
        <v>45071.908333333333</v>
      </c>
      <c r="N88" s="63">
        <v>45071.908333333333</v>
      </c>
      <c r="O88" s="41" t="s">
        <v>54</v>
      </c>
      <c r="P88" s="44" t="s">
        <v>53</v>
      </c>
      <c r="Q88" s="41" t="s">
        <v>54</v>
      </c>
      <c r="R88" s="82">
        <f t="shared" ref="R88:R90" si="8">T88-M88</f>
        <v>0.58680555555474712</v>
      </c>
      <c r="S88" s="83">
        <f t="shared" ref="S88:S90" si="9">R88*1440</f>
        <v>844.99999999883585</v>
      </c>
      <c r="T88" s="62">
        <v>45072.495138888888</v>
      </c>
      <c r="U88" s="63">
        <v>45072.495138888888</v>
      </c>
      <c r="V88" s="56" t="s">
        <v>74</v>
      </c>
      <c r="W88" s="45" t="s">
        <v>44</v>
      </c>
      <c r="X88" s="32" t="s">
        <v>566</v>
      </c>
      <c r="Y88" s="75" t="s">
        <v>88</v>
      </c>
      <c r="Z88" s="86" t="s">
        <v>751</v>
      </c>
      <c r="AA88" s="81" t="s">
        <v>58</v>
      </c>
      <c r="AB88" s="79" t="s">
        <v>129</v>
      </c>
      <c r="AC88" s="33" t="s">
        <v>752</v>
      </c>
      <c r="AD88" s="48">
        <v>2488</v>
      </c>
      <c r="AE88" s="48">
        <v>2488</v>
      </c>
      <c r="AF88" s="49">
        <v>250283</v>
      </c>
      <c r="AG88" s="50">
        <f>AE88/AJ88</f>
        <v>4.38381807295956E-4</v>
      </c>
      <c r="AH88" s="51">
        <f>AF88/AJ88</f>
        <v>4.409948306891228E-2</v>
      </c>
      <c r="AI88" s="49">
        <f>AF88/AE88</f>
        <v>100.59606109324758</v>
      </c>
      <c r="AJ88" s="49">
        <v>5675418</v>
      </c>
      <c r="AK88" s="32" t="s">
        <v>101</v>
      </c>
      <c r="AL88" s="76" t="s">
        <v>753</v>
      </c>
      <c r="AM88" s="32" t="s">
        <v>63</v>
      </c>
      <c r="AN88" s="32" t="s">
        <v>64</v>
      </c>
      <c r="AO88" s="52" t="s">
        <v>85</v>
      </c>
      <c r="AP88" s="52" t="s">
        <v>754</v>
      </c>
      <c r="AQ88" s="52" t="s">
        <v>225</v>
      </c>
      <c r="AR88" s="52">
        <v>39.276479999999999</v>
      </c>
      <c r="AS88" s="52">
        <v>-122.14896</v>
      </c>
      <c r="AT88" s="32" t="s">
        <v>755</v>
      </c>
      <c r="AU88" s="54" t="s">
        <v>269</v>
      </c>
      <c r="AV88" s="54" t="s">
        <v>82</v>
      </c>
      <c r="AW88" s="54" t="s">
        <v>756</v>
      </c>
      <c r="AX88" s="84">
        <v>39.276479999999999</v>
      </c>
      <c r="AY88" s="84">
        <v>-122.14896</v>
      </c>
      <c r="AZ88" s="34" t="s">
        <v>84</v>
      </c>
    </row>
    <row r="89" spans="1:52" s="74" customFormat="1" ht="12" x14ac:dyDescent="0.2">
      <c r="A89" s="30">
        <f t="shared" si="7"/>
        <v>88</v>
      </c>
      <c r="B89" s="31">
        <v>19</v>
      </c>
      <c r="C89" s="52" t="s">
        <v>85</v>
      </c>
      <c r="D89" s="32"/>
      <c r="E89" s="32" t="s">
        <v>236</v>
      </c>
      <c r="F89" s="34" t="s">
        <v>425</v>
      </c>
      <c r="G89" s="59">
        <v>69</v>
      </c>
      <c r="H89" s="59">
        <v>70</v>
      </c>
      <c r="I89" s="59" t="s">
        <v>426</v>
      </c>
      <c r="J89" s="59">
        <v>70115</v>
      </c>
      <c r="K89" s="36" t="s">
        <v>427</v>
      </c>
      <c r="L89" s="85">
        <v>2023</v>
      </c>
      <c r="M89" s="62">
        <v>45074.370833333334</v>
      </c>
      <c r="N89" s="63">
        <v>45074.370833333334</v>
      </c>
      <c r="O89" s="41" t="s">
        <v>54</v>
      </c>
      <c r="P89" s="44" t="s">
        <v>53</v>
      </c>
      <c r="Q89" s="41" t="s">
        <v>54</v>
      </c>
      <c r="R89" s="82">
        <f t="shared" si="8"/>
        <v>0.42083333332993789</v>
      </c>
      <c r="S89" s="83">
        <f t="shared" si="9"/>
        <v>605.99999999511056</v>
      </c>
      <c r="T89" s="62">
        <v>45074.791666666664</v>
      </c>
      <c r="U89" s="63">
        <v>45074.791666666664</v>
      </c>
      <c r="V89" s="56" t="s">
        <v>74</v>
      </c>
      <c r="W89" s="57" t="s">
        <v>75</v>
      </c>
      <c r="X89" s="58" t="s">
        <v>76</v>
      </c>
      <c r="Y89" s="33" t="s">
        <v>406</v>
      </c>
      <c r="Z89" s="32" t="s">
        <v>757</v>
      </c>
      <c r="AA89" s="81" t="s">
        <v>58</v>
      </c>
      <c r="AB89" s="87" t="s">
        <v>236</v>
      </c>
      <c r="AC89" s="33" t="s">
        <v>758</v>
      </c>
      <c r="AD89" s="48">
        <v>1</v>
      </c>
      <c r="AE89" s="48">
        <v>0</v>
      </c>
      <c r="AF89" s="49">
        <v>0</v>
      </c>
      <c r="AG89" s="50">
        <v>0</v>
      </c>
      <c r="AH89" s="51">
        <v>0</v>
      </c>
      <c r="AI89" s="49">
        <v>0</v>
      </c>
      <c r="AJ89" s="49">
        <v>5675418</v>
      </c>
      <c r="AK89" s="32" t="s">
        <v>193</v>
      </c>
      <c r="AL89" s="52" t="s">
        <v>759</v>
      </c>
      <c r="AM89" s="32" t="s">
        <v>63</v>
      </c>
      <c r="AN89" s="32" t="s">
        <v>64</v>
      </c>
      <c r="AO89" s="52" t="s">
        <v>85</v>
      </c>
      <c r="AP89" s="52" t="s">
        <v>431</v>
      </c>
      <c r="AQ89" s="52" t="s">
        <v>431</v>
      </c>
      <c r="AR89" s="52">
        <v>35.123579999999997</v>
      </c>
      <c r="AS89" s="52">
        <v>-119.10962000000001</v>
      </c>
      <c r="AT89" s="86" t="s">
        <v>760</v>
      </c>
      <c r="AU89" s="32" t="s">
        <v>413</v>
      </c>
      <c r="AV89" s="32" t="s">
        <v>105</v>
      </c>
      <c r="AW89" s="52" t="s">
        <v>761</v>
      </c>
      <c r="AZ89" s="34" t="s">
        <v>107</v>
      </c>
    </row>
    <row r="90" spans="1:52" s="74" customFormat="1" ht="12" x14ac:dyDescent="0.2">
      <c r="A90" s="30">
        <f t="shared" si="7"/>
        <v>89</v>
      </c>
      <c r="B90" s="31">
        <v>20</v>
      </c>
      <c r="C90" s="52" t="s">
        <v>85</v>
      </c>
      <c r="D90" s="32"/>
      <c r="E90" s="79" t="s">
        <v>129</v>
      </c>
      <c r="F90" s="34" t="s">
        <v>50</v>
      </c>
      <c r="G90" s="59">
        <v>69</v>
      </c>
      <c r="H90" s="59">
        <v>60</v>
      </c>
      <c r="I90" s="59" t="s">
        <v>762</v>
      </c>
      <c r="J90" s="59">
        <v>60400</v>
      </c>
      <c r="K90" s="36" t="s">
        <v>763</v>
      </c>
      <c r="L90" s="85">
        <v>2023</v>
      </c>
      <c r="M90" s="62">
        <v>45085.59652777778</v>
      </c>
      <c r="N90" s="41">
        <v>45085.59652777778</v>
      </c>
      <c r="O90" s="41" t="s">
        <v>54</v>
      </c>
      <c r="P90" s="44" t="s">
        <v>53</v>
      </c>
      <c r="Q90" s="44" t="s">
        <v>53</v>
      </c>
      <c r="R90" s="82">
        <f t="shared" si="8"/>
        <v>0.33888888888759539</v>
      </c>
      <c r="S90" s="83">
        <f t="shared" si="9"/>
        <v>487.99999999813735</v>
      </c>
      <c r="T90" s="62">
        <v>45085.935416666667</v>
      </c>
      <c r="U90" s="81" t="s">
        <v>764</v>
      </c>
      <c r="V90" s="56" t="s">
        <v>74</v>
      </c>
      <c r="W90" s="57" t="s">
        <v>75</v>
      </c>
      <c r="X90" s="58" t="s">
        <v>405</v>
      </c>
      <c r="Y90" s="33" t="s">
        <v>240</v>
      </c>
      <c r="Z90" s="32" t="s">
        <v>765</v>
      </c>
      <c r="AA90" s="81" t="s">
        <v>58</v>
      </c>
      <c r="AB90" s="79" t="s">
        <v>129</v>
      </c>
      <c r="AC90" s="33" t="s">
        <v>766</v>
      </c>
      <c r="AD90" s="48">
        <v>561</v>
      </c>
      <c r="AE90" s="48">
        <v>561</v>
      </c>
      <c r="AF90" s="49">
        <v>42075</v>
      </c>
      <c r="AG90" s="50">
        <v>9.8847344812311622E-5</v>
      </c>
      <c r="AH90" s="51">
        <v>7.4135508609233713E-3</v>
      </c>
      <c r="AI90" s="49">
        <v>75</v>
      </c>
      <c r="AJ90" s="49">
        <v>5675418</v>
      </c>
      <c r="AK90" s="32" t="s">
        <v>203</v>
      </c>
      <c r="AL90" s="52" t="s">
        <v>767</v>
      </c>
      <c r="AM90" s="32" t="s">
        <v>63</v>
      </c>
      <c r="AN90" s="32" t="s">
        <v>64</v>
      </c>
      <c r="AO90" s="52" t="s">
        <v>85</v>
      </c>
      <c r="AP90" s="52" t="s">
        <v>183</v>
      </c>
      <c r="AQ90" s="52" t="s">
        <v>184</v>
      </c>
      <c r="AR90" s="52">
        <v>39.142229999999998</v>
      </c>
      <c r="AS90" s="52">
        <v>-121.32262</v>
      </c>
      <c r="AT90" s="86" t="s">
        <v>768</v>
      </c>
      <c r="AU90" s="32" t="s">
        <v>413</v>
      </c>
      <c r="AV90" s="32" t="s">
        <v>94</v>
      </c>
      <c r="AW90" s="52" t="s">
        <v>769</v>
      </c>
      <c r="AX90" s="74" t="s">
        <v>768</v>
      </c>
      <c r="AY90" s="74" t="s">
        <v>413</v>
      </c>
      <c r="AZ90" s="34" t="s">
        <v>656</v>
      </c>
    </row>
    <row r="91" spans="1:52" s="74" customFormat="1" ht="12" x14ac:dyDescent="0.2">
      <c r="A91" s="30"/>
      <c r="B91" s="31"/>
      <c r="C91" s="32"/>
      <c r="D91" s="32"/>
      <c r="E91" s="33"/>
      <c r="F91" s="34"/>
      <c r="G91" s="59"/>
      <c r="H91" s="59"/>
      <c r="I91" s="59"/>
      <c r="J91" s="59"/>
      <c r="K91" s="36"/>
      <c r="L91" s="61"/>
      <c r="M91" s="62"/>
      <c r="N91" s="63"/>
      <c r="O91" s="40"/>
      <c r="Q91" s="41"/>
      <c r="R91" s="66"/>
      <c r="S91" s="67"/>
      <c r="T91" s="62"/>
      <c r="U91" s="63"/>
      <c r="V91" s="56"/>
      <c r="W91" s="45"/>
      <c r="X91" s="32"/>
      <c r="Y91" s="33"/>
      <c r="Z91" s="32"/>
      <c r="AA91" s="46"/>
      <c r="AB91" s="33"/>
      <c r="AC91" s="32"/>
      <c r="AD91" s="48"/>
      <c r="AE91" s="48"/>
      <c r="AF91" s="49"/>
      <c r="AG91" s="50"/>
      <c r="AH91" s="51"/>
      <c r="AI91" s="49"/>
      <c r="AJ91" s="49"/>
      <c r="AK91" s="32"/>
      <c r="AL91" s="52"/>
      <c r="AM91" s="47"/>
      <c r="AN91" s="32"/>
      <c r="AO91" s="32"/>
      <c r="AP91" s="32"/>
      <c r="AQ91" s="32"/>
      <c r="AR91" s="53"/>
      <c r="AS91" s="53"/>
      <c r="AT91" s="54"/>
      <c r="AU91" s="54"/>
      <c r="AV91" s="54"/>
      <c r="AW91" s="32"/>
      <c r="AZ91" s="34"/>
    </row>
    <row r="92" spans="1:52" s="74" customFormat="1" ht="15" x14ac:dyDescent="0.25">
      <c r="A92" s="30" t="s">
        <v>770</v>
      </c>
      <c r="B92" s="35"/>
      <c r="C92" s="221">
        <f>(7/5437.7)*1000</f>
        <v>1.2873089725435385</v>
      </c>
      <c r="D92" s="36"/>
      <c r="E92" s="35"/>
      <c r="F92" s="34" t="s">
        <v>771</v>
      </c>
      <c r="G92" s="37"/>
      <c r="H92" s="38"/>
      <c r="I92" s="39"/>
      <c r="J92" s="41"/>
      <c r="K92" s="40"/>
      <c r="L92" s="41"/>
      <c r="M92" s="56" t="s">
        <v>772</v>
      </c>
      <c r="N92" s="45"/>
      <c r="O92" s="32"/>
      <c r="P92" s="33"/>
      <c r="Q92" s="32"/>
      <c r="R92" s="46"/>
      <c r="S92" s="33"/>
      <c r="T92" s="47"/>
      <c r="U92" s="48"/>
      <c r="V92" s="48"/>
      <c r="W92" s="49"/>
      <c r="X92" s="50"/>
      <c r="Y92" s="51"/>
      <c r="Z92" s="49"/>
      <c r="AA92" s="49"/>
      <c r="AB92" s="32"/>
      <c r="AC92" s="52"/>
      <c r="AD92" s="47"/>
      <c r="AE92" s="32"/>
      <c r="AF92" s="32"/>
      <c r="AG92" s="32"/>
      <c r="AH92" s="32"/>
      <c r="AI92" s="53"/>
      <c r="AJ92" s="53"/>
      <c r="AK92" s="54"/>
      <c r="AL92" s="54"/>
      <c r="AM92" s="54"/>
      <c r="AN92" s="32"/>
    </row>
    <row r="93" spans="1:52" s="74" customFormat="1" x14ac:dyDescent="0.2">
      <c r="A93" s="35"/>
      <c r="B93" s="35"/>
      <c r="C93" s="36"/>
      <c r="D93" s="36"/>
      <c r="E93" s="35"/>
      <c r="F93" s="36"/>
      <c r="G93" s="37"/>
      <c r="H93" s="38"/>
      <c r="I93" s="39"/>
      <c r="J93" s="41"/>
      <c r="K93" s="40"/>
      <c r="L93" s="41"/>
      <c r="M93" s="56"/>
      <c r="N93" s="45"/>
      <c r="O93" s="32"/>
      <c r="P93" s="33"/>
      <c r="Q93" s="32"/>
      <c r="R93" s="46"/>
      <c r="S93" s="33"/>
      <c r="T93" s="47"/>
      <c r="U93" s="48"/>
      <c r="V93" s="48"/>
      <c r="W93" s="49"/>
      <c r="X93" s="50"/>
      <c r="Y93" s="51"/>
      <c r="Z93" s="49"/>
      <c r="AA93" s="49"/>
      <c r="AB93" s="32"/>
      <c r="AC93" s="52"/>
      <c r="AD93" s="47"/>
      <c r="AE93" s="32"/>
      <c r="AF93" s="32"/>
      <c r="AG93" s="32"/>
      <c r="AH93" s="32"/>
      <c r="AI93" s="53"/>
      <c r="AJ93" s="53"/>
      <c r="AK93" s="54"/>
      <c r="AL93" s="54"/>
      <c r="AM93" s="54"/>
      <c r="AN93" s="32"/>
    </row>
    <row r="95" spans="1:52" s="98" customFormat="1" ht="15" x14ac:dyDescent="0.25">
      <c r="A95" s="29"/>
      <c r="B95" s="78"/>
      <c r="C95" s="101"/>
      <c r="D95" s="101"/>
      <c r="E95" s="89"/>
      <c r="F95" s="99"/>
      <c r="G95" s="59"/>
      <c r="H95" s="59"/>
      <c r="I95" s="59"/>
      <c r="J95" s="59"/>
      <c r="K95" s="36"/>
      <c r="L95" s="95"/>
      <c r="M95" s="95"/>
      <c r="N95" s="93"/>
      <c r="O95" s="93"/>
      <c r="P95" s="93"/>
      <c r="Q95" s="88"/>
      <c r="R95" s="95"/>
      <c r="S95" s="95"/>
      <c r="T95" s="95"/>
      <c r="U95" s="95"/>
      <c r="V95" s="94"/>
      <c r="W95" s="96"/>
      <c r="X95" s="97"/>
      <c r="Y95" s="95"/>
      <c r="Z95" s="100" t="s">
        <v>773</v>
      </c>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34"/>
      <c r="AZ95" s="29"/>
    </row>
    <row r="96" spans="1:52" s="98" customFormat="1" x14ac:dyDescent="0.2">
      <c r="A96" s="29"/>
      <c r="B96" s="78"/>
      <c r="C96" s="78"/>
      <c r="D96" s="78"/>
      <c r="E96" s="89"/>
      <c r="F96" s="99"/>
      <c r="G96" s="59"/>
      <c r="H96" s="59"/>
      <c r="I96" s="59"/>
      <c r="J96" s="59"/>
      <c r="K96" s="36"/>
      <c r="L96" s="95"/>
      <c r="M96" s="95"/>
      <c r="N96" s="93"/>
      <c r="O96" s="93"/>
      <c r="P96" s="93"/>
      <c r="Q96" s="88"/>
      <c r="R96" s="95"/>
      <c r="S96" s="95"/>
      <c r="T96" s="95"/>
      <c r="U96" s="95"/>
      <c r="V96" s="94"/>
      <c r="W96" s="96"/>
      <c r="X96" s="97"/>
      <c r="Y96" s="95"/>
      <c r="Z96" s="100"/>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34"/>
      <c r="AZ96" s="29"/>
    </row>
  </sheetData>
  <autoFilter ref="A1:AZ90" xr:uid="{00000000-0001-0000-0200-000000000000}"/>
  <conditionalFormatting sqref="Q55">
    <cfRule type="containsText" dxfId="0" priority="1" operator="containsText" text="YES">
      <formula>NOT(ISERROR(SEARCH("YES",Q55)))</formula>
    </cfRule>
  </conditionalFormatting>
  <printOptions horizontalCentered="1" gridLines="1"/>
  <pageMargins left="0.25" right="0.25" top="0.75" bottom="0.75" header="0.3" footer="0.3"/>
  <pageSetup paperSize="5" scale="75" orientation="landscape" r:id="rId1"/>
  <headerFooter>
    <oddHeader>&amp;C&amp;"-,Regular"&amp;9&amp;K002060ELECTRIC TRANSMISSION WIRE DOWN</oddHeader>
    <oddFooter>&amp;R&amp;K002060&amp;F&amp;C&amp;"Calibri"&amp;11&amp;K000000&amp;"Calibri"&amp;11&amp;K000000&amp;K002060Page &amp;P of &amp;N_x000D_&amp;1#&amp;"Calibri"&amp;12&amp;K000000Public</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4A261-143F-4030-9523-94B961183A98}">
  <dimension ref="A1:AV13"/>
  <sheetViews>
    <sheetView zoomScale="85" zoomScaleNormal="85" workbookViewId="0">
      <selection activeCell="G48" sqref="G48"/>
    </sheetView>
  </sheetViews>
  <sheetFormatPr defaultRowHeight="15" x14ac:dyDescent="0.25"/>
  <cols>
    <col min="1" max="1" width="16" bestFit="1" customWidth="1"/>
  </cols>
  <sheetData>
    <row r="1" spans="1:48" ht="34.5" x14ac:dyDescent="0.25">
      <c r="A1" s="102" t="s">
        <v>2</v>
      </c>
      <c r="B1" s="102" t="s">
        <v>3</v>
      </c>
      <c r="C1" s="3" t="s">
        <v>4</v>
      </c>
      <c r="D1" s="4" t="s">
        <v>5</v>
      </c>
      <c r="E1" s="5" t="s">
        <v>6</v>
      </c>
      <c r="F1" s="6" t="s">
        <v>7</v>
      </c>
      <c r="G1" s="7" t="s">
        <v>8</v>
      </c>
      <c r="H1" s="8" t="s">
        <v>9</v>
      </c>
      <c r="I1" s="7" t="s">
        <v>10</v>
      </c>
      <c r="J1" s="9" t="s">
        <v>11</v>
      </c>
      <c r="K1" s="7" t="s">
        <v>12</v>
      </c>
      <c r="L1" s="10" t="s">
        <v>13</v>
      </c>
      <c r="M1" s="11" t="s">
        <v>14</v>
      </c>
      <c r="N1" s="10" t="s">
        <v>15</v>
      </c>
      <c r="O1" s="10" t="s">
        <v>16</v>
      </c>
      <c r="P1" s="12" t="s">
        <v>17</v>
      </c>
      <c r="Q1" s="13" t="s">
        <v>18</v>
      </c>
      <c r="R1" s="11" t="s">
        <v>19</v>
      </c>
      <c r="S1" s="10" t="s">
        <v>20</v>
      </c>
      <c r="T1" s="14" t="s">
        <v>21</v>
      </c>
      <c r="U1" s="11" t="s">
        <v>22</v>
      </c>
      <c r="V1" s="11" t="s">
        <v>23</v>
      </c>
      <c r="W1" s="10" t="s">
        <v>24</v>
      </c>
      <c r="X1" s="15" t="s">
        <v>25</v>
      </c>
      <c r="Y1" s="16" t="s">
        <v>26</v>
      </c>
      <c r="Z1" s="17" t="s">
        <v>4</v>
      </c>
      <c r="AA1" s="11" t="s">
        <v>27</v>
      </c>
      <c r="AB1" s="18" t="s">
        <v>28</v>
      </c>
      <c r="AC1" s="19" t="s">
        <v>29</v>
      </c>
      <c r="AD1" s="19" t="s">
        <v>30</v>
      </c>
      <c r="AE1" s="20" t="s">
        <v>31</v>
      </c>
      <c r="AF1" s="21" t="s">
        <v>32</v>
      </c>
      <c r="AG1" s="22" t="s">
        <v>33</v>
      </c>
      <c r="AH1" s="19" t="s">
        <v>34</v>
      </c>
      <c r="AI1" s="23" t="s">
        <v>35</v>
      </c>
      <c r="AJ1" s="24" t="s">
        <v>36</v>
      </c>
      <c r="AK1" s="23" t="s">
        <v>37</v>
      </c>
      <c r="AL1" s="25" t="s">
        <v>38</v>
      </c>
      <c r="AM1" s="26" t="s">
        <v>2</v>
      </c>
      <c r="AN1" s="27" t="s">
        <v>39</v>
      </c>
      <c r="AO1" s="27" t="s">
        <v>40</v>
      </c>
      <c r="AP1" s="27" t="s">
        <v>41</v>
      </c>
      <c r="AQ1" s="27" t="s">
        <v>42</v>
      </c>
      <c r="AR1" s="27" t="s">
        <v>43</v>
      </c>
      <c r="AS1" s="28" t="s">
        <v>44</v>
      </c>
      <c r="AT1" s="28" t="s">
        <v>45</v>
      </c>
      <c r="AU1" s="28" t="s">
        <v>46</v>
      </c>
      <c r="AV1" s="28" t="s">
        <v>47</v>
      </c>
    </row>
    <row r="2" spans="1:48" ht="23.25" x14ac:dyDescent="0.25">
      <c r="A2" s="102" t="s">
        <v>48</v>
      </c>
      <c r="B2" s="32"/>
      <c r="C2" s="33" t="s">
        <v>49</v>
      </c>
      <c r="D2" s="34" t="s">
        <v>50</v>
      </c>
      <c r="E2" s="59">
        <v>69</v>
      </c>
      <c r="F2" s="59">
        <v>60</v>
      </c>
      <c r="G2" s="59" t="s">
        <v>130</v>
      </c>
      <c r="H2" s="59">
        <v>60244</v>
      </c>
      <c r="I2" s="36" t="s">
        <v>131</v>
      </c>
      <c r="J2" s="61">
        <v>2023</v>
      </c>
      <c r="K2" s="62">
        <v>44937.984722222223</v>
      </c>
      <c r="L2" s="63">
        <v>44937.984722222223</v>
      </c>
      <c r="M2" s="41" t="s">
        <v>54</v>
      </c>
      <c r="N2" s="40" t="s">
        <v>53</v>
      </c>
      <c r="O2" s="41" t="s">
        <v>54</v>
      </c>
      <c r="P2" s="66">
        <v>0.69652777777810115</v>
      </c>
      <c r="Q2" s="67">
        <v>1003.0000000004657</v>
      </c>
      <c r="R2" s="62">
        <v>44938.681250000001</v>
      </c>
      <c r="S2" s="63">
        <v>44938.681250000001</v>
      </c>
      <c r="T2" s="56" t="s">
        <v>74</v>
      </c>
      <c r="U2" s="45" t="s">
        <v>56</v>
      </c>
      <c r="V2" s="32" t="s">
        <v>57</v>
      </c>
      <c r="W2" s="33" t="s">
        <v>240</v>
      </c>
      <c r="X2" s="32" t="s">
        <v>380</v>
      </c>
      <c r="Y2" s="46" t="s">
        <v>58</v>
      </c>
      <c r="Z2" s="33" t="s">
        <v>49</v>
      </c>
      <c r="AA2" s="32" t="s">
        <v>381</v>
      </c>
      <c r="AB2" s="48">
        <v>845</v>
      </c>
      <c r="AC2" s="48">
        <v>845</v>
      </c>
      <c r="AD2" s="49">
        <v>5070</v>
      </c>
      <c r="AE2" s="50">
        <v>1.4888771188307186E-4</v>
      </c>
      <c r="AF2" s="51">
        <v>8.9332627129843126E-4</v>
      </c>
      <c r="AG2" s="49">
        <v>6</v>
      </c>
      <c r="AH2" s="49">
        <v>5675418</v>
      </c>
      <c r="AI2" s="32" t="s">
        <v>91</v>
      </c>
      <c r="AJ2" s="52" t="s">
        <v>382</v>
      </c>
      <c r="AK2" s="47" t="s">
        <v>63</v>
      </c>
      <c r="AL2" s="32" t="s">
        <v>64</v>
      </c>
      <c r="AM2" s="32" t="s">
        <v>48</v>
      </c>
      <c r="AN2" s="32" t="s">
        <v>80</v>
      </c>
      <c r="AO2" s="32" t="s">
        <v>65</v>
      </c>
      <c r="AP2" s="53">
        <v>38.857039999999998</v>
      </c>
      <c r="AQ2" s="53">
        <v>-123.58337</v>
      </c>
      <c r="AR2" s="54" t="s">
        <v>383</v>
      </c>
      <c r="AS2" s="54" t="s">
        <v>67</v>
      </c>
      <c r="AT2" s="54" t="s">
        <v>82</v>
      </c>
      <c r="AU2" s="32" t="s">
        <v>384</v>
      </c>
      <c r="AV2" s="34" t="s">
        <v>84</v>
      </c>
    </row>
    <row r="3" spans="1:48" ht="23.25" x14ac:dyDescent="0.25">
      <c r="A3" s="102" t="s">
        <v>48</v>
      </c>
      <c r="B3" s="32"/>
      <c r="C3" s="33" t="s">
        <v>49</v>
      </c>
      <c r="D3" s="34" t="s">
        <v>50</v>
      </c>
      <c r="E3" s="59">
        <v>69</v>
      </c>
      <c r="F3" s="59">
        <v>60</v>
      </c>
      <c r="G3" s="59" t="s">
        <v>470</v>
      </c>
      <c r="H3" s="59">
        <v>60108</v>
      </c>
      <c r="I3" s="36" t="s">
        <v>471</v>
      </c>
      <c r="J3" s="61">
        <v>2023</v>
      </c>
      <c r="K3" s="62">
        <v>44979.288888888892</v>
      </c>
      <c r="L3" s="63">
        <v>44979.288888888892</v>
      </c>
      <c r="M3" s="41" t="s">
        <v>54</v>
      </c>
      <c r="N3" s="40" t="s">
        <v>53</v>
      </c>
      <c r="O3" s="40" t="s">
        <v>53</v>
      </c>
      <c r="P3" s="66">
        <v>0.51666666666278616</v>
      </c>
      <c r="Q3" s="67">
        <v>743.99999999441206</v>
      </c>
      <c r="R3" s="62">
        <v>44979.805555555555</v>
      </c>
      <c r="S3" s="63">
        <v>44979.805555555555</v>
      </c>
      <c r="T3" s="56" t="s">
        <v>74</v>
      </c>
      <c r="U3" s="45" t="s">
        <v>56</v>
      </c>
      <c r="V3" s="45" t="s">
        <v>57</v>
      </c>
      <c r="W3" s="33" t="s">
        <v>88</v>
      </c>
      <c r="X3" s="32" t="s">
        <v>472</v>
      </c>
      <c r="Y3" s="46" t="s">
        <v>58</v>
      </c>
      <c r="Z3" s="32" t="s">
        <v>49</v>
      </c>
      <c r="AA3" s="47" t="s">
        <v>473</v>
      </c>
      <c r="AB3" s="48">
        <v>4586</v>
      </c>
      <c r="AC3" s="48">
        <v>4586</v>
      </c>
      <c r="AD3" s="49">
        <v>45860</v>
      </c>
      <c r="AE3" s="50">
        <v>8.0804620910741724E-4</v>
      </c>
      <c r="AF3" s="51">
        <v>8.0804620910741726E-3</v>
      </c>
      <c r="AG3" s="49">
        <v>10</v>
      </c>
      <c r="AH3" s="49">
        <v>5675418</v>
      </c>
      <c r="AI3" s="32" t="s">
        <v>171</v>
      </c>
      <c r="AJ3" s="52" t="s">
        <v>474</v>
      </c>
      <c r="AK3" s="47" t="s">
        <v>63</v>
      </c>
      <c r="AL3" s="32" t="s">
        <v>348</v>
      </c>
      <c r="AM3" s="32" t="s">
        <v>48</v>
      </c>
      <c r="AN3" s="32" t="s">
        <v>65</v>
      </c>
      <c r="AO3" s="32" t="s">
        <v>65</v>
      </c>
      <c r="AP3" s="53">
        <v>40.758749999999999</v>
      </c>
      <c r="AQ3" s="53">
        <v>-123.99681</v>
      </c>
      <c r="AR3" s="54" t="s">
        <v>475</v>
      </c>
      <c r="AS3" s="54" t="s">
        <v>67</v>
      </c>
      <c r="AT3" s="54" t="s">
        <v>94</v>
      </c>
      <c r="AU3" s="32" t="s">
        <v>476</v>
      </c>
      <c r="AV3" s="34" t="s">
        <v>96</v>
      </c>
    </row>
    <row r="4" spans="1:48" x14ac:dyDescent="0.25">
      <c r="A4" s="102" t="s">
        <v>48</v>
      </c>
      <c r="B4" s="32"/>
      <c r="C4" s="32" t="s">
        <v>129</v>
      </c>
      <c r="D4" s="34" t="s">
        <v>50</v>
      </c>
      <c r="E4" s="59">
        <v>69</v>
      </c>
      <c r="F4" s="59">
        <v>60</v>
      </c>
      <c r="G4" s="59" t="s">
        <v>664</v>
      </c>
      <c r="H4" s="59">
        <v>60122</v>
      </c>
      <c r="I4" s="36" t="s">
        <v>665</v>
      </c>
      <c r="J4" s="61">
        <v>2023</v>
      </c>
      <c r="K4" s="62">
        <v>44995.102083333331</v>
      </c>
      <c r="L4" s="63">
        <v>44995.102083333331</v>
      </c>
      <c r="M4" s="41" t="s">
        <v>54</v>
      </c>
      <c r="N4" s="77" t="s">
        <v>53</v>
      </c>
      <c r="O4" s="77" t="s">
        <v>53</v>
      </c>
      <c r="P4" s="66">
        <v>1.633333333338669</v>
      </c>
      <c r="Q4" s="67">
        <v>2352.0000000076834</v>
      </c>
      <c r="R4" s="62">
        <v>44996.73541666667</v>
      </c>
      <c r="S4" s="63">
        <v>44996.73541666667</v>
      </c>
      <c r="T4" s="56" t="s">
        <v>74</v>
      </c>
      <c r="U4" s="45" t="s">
        <v>56</v>
      </c>
      <c r="V4" s="32" t="s">
        <v>57</v>
      </c>
      <c r="W4" s="32" t="s">
        <v>240</v>
      </c>
      <c r="X4" s="32" t="s">
        <v>666</v>
      </c>
      <c r="Y4" s="81" t="s">
        <v>58</v>
      </c>
      <c r="Z4" s="32" t="s">
        <v>129</v>
      </c>
      <c r="AA4" s="47" t="s">
        <v>667</v>
      </c>
      <c r="AB4" s="49">
        <v>218</v>
      </c>
      <c r="AC4" s="49">
        <v>218</v>
      </c>
      <c r="AD4" s="49">
        <v>2180</v>
      </c>
      <c r="AE4" s="50">
        <v>3.8411267681076532E-5</v>
      </c>
      <c r="AF4" s="51">
        <v>3.8411267681076529E-4</v>
      </c>
      <c r="AG4" s="49">
        <v>10</v>
      </c>
      <c r="AH4" s="49">
        <v>5675418</v>
      </c>
      <c r="AI4" s="32" t="s">
        <v>101</v>
      </c>
      <c r="AJ4" s="76" t="s">
        <v>668</v>
      </c>
      <c r="AK4" s="47" t="s">
        <v>63</v>
      </c>
      <c r="AL4" s="32" t="s">
        <v>64</v>
      </c>
      <c r="AM4" s="32" t="s">
        <v>48</v>
      </c>
      <c r="AN4" s="32" t="s">
        <v>195</v>
      </c>
      <c r="AO4" s="32" t="s">
        <v>411</v>
      </c>
      <c r="AP4" s="53">
        <v>40.701680000000003</v>
      </c>
      <c r="AQ4" s="53">
        <v>-122.85186</v>
      </c>
      <c r="AR4" s="54" t="s">
        <v>669</v>
      </c>
      <c r="AS4" s="54" t="s">
        <v>67</v>
      </c>
      <c r="AT4" s="54" t="s">
        <v>216</v>
      </c>
      <c r="AU4" s="32" t="s">
        <v>670</v>
      </c>
      <c r="AV4" s="34" t="s">
        <v>218</v>
      </c>
    </row>
    <row r="5" spans="1:48" x14ac:dyDescent="0.25">
      <c r="A5" s="102" t="s">
        <v>48</v>
      </c>
      <c r="B5" s="32"/>
      <c r="C5" s="32" t="s">
        <v>236</v>
      </c>
      <c r="D5" s="34" t="s">
        <v>425</v>
      </c>
      <c r="E5" s="59">
        <v>115</v>
      </c>
      <c r="F5" s="59">
        <v>115</v>
      </c>
      <c r="G5" s="59" t="s">
        <v>671</v>
      </c>
      <c r="H5" s="59">
        <v>10166</v>
      </c>
      <c r="I5" s="36" t="s">
        <v>672</v>
      </c>
      <c r="J5" s="61">
        <v>2023</v>
      </c>
      <c r="K5" s="62">
        <v>44996.614583333336</v>
      </c>
      <c r="L5" s="63">
        <v>44996.614583333336</v>
      </c>
      <c r="M5" s="41" t="s">
        <v>54</v>
      </c>
      <c r="N5" s="77" t="s">
        <v>53</v>
      </c>
      <c r="O5" s="77" t="s">
        <v>53</v>
      </c>
      <c r="P5" s="66">
        <v>2.1444444444423425</v>
      </c>
      <c r="Q5" s="67">
        <v>3087.9999999969732</v>
      </c>
      <c r="R5" s="62">
        <v>44998.759027777778</v>
      </c>
      <c r="S5" s="63">
        <v>44998.759027777778</v>
      </c>
      <c r="T5" s="56" t="s">
        <v>74</v>
      </c>
      <c r="U5" s="45" t="s">
        <v>44</v>
      </c>
      <c r="V5" s="32" t="s">
        <v>445</v>
      </c>
      <c r="W5" s="32" t="s">
        <v>240</v>
      </c>
      <c r="X5" s="32" t="s">
        <v>673</v>
      </c>
      <c r="Y5" s="81" t="s">
        <v>58</v>
      </c>
      <c r="Z5" s="32" t="s">
        <v>236</v>
      </c>
      <c r="AA5" s="47" t="s">
        <v>674</v>
      </c>
      <c r="AB5" s="49">
        <v>3795</v>
      </c>
      <c r="AC5" s="49">
        <v>3795</v>
      </c>
      <c r="AD5" s="49">
        <v>356730</v>
      </c>
      <c r="AE5" s="50">
        <v>6.6867321490681386E-4</v>
      </c>
      <c r="AF5" s="51">
        <v>6.2855282201240509E-2</v>
      </c>
      <c r="AG5" s="49">
        <v>94</v>
      </c>
      <c r="AH5" s="49">
        <v>5675418</v>
      </c>
      <c r="AI5" s="32" t="s">
        <v>61</v>
      </c>
      <c r="AJ5" s="76" t="s">
        <v>675</v>
      </c>
      <c r="AK5" s="47" t="s">
        <v>63</v>
      </c>
      <c r="AL5" s="32" t="s">
        <v>64</v>
      </c>
      <c r="AM5" s="32" t="s">
        <v>48</v>
      </c>
      <c r="AN5" s="32" t="s">
        <v>676</v>
      </c>
      <c r="AO5" s="32" t="s">
        <v>532</v>
      </c>
      <c r="AP5" s="53">
        <v>37.925429999999999</v>
      </c>
      <c r="AQ5" s="53">
        <v>-120.51223</v>
      </c>
      <c r="AR5" s="54" t="s">
        <v>677</v>
      </c>
      <c r="AS5" s="54" t="s">
        <v>67</v>
      </c>
      <c r="AT5" s="54" t="s">
        <v>82</v>
      </c>
      <c r="AU5" s="32" t="s">
        <v>678</v>
      </c>
      <c r="AV5" s="34" t="s">
        <v>84</v>
      </c>
    </row>
    <row r="6" spans="1:48" x14ac:dyDescent="0.25">
      <c r="A6" s="102" t="s">
        <v>71</v>
      </c>
      <c r="B6" s="32"/>
      <c r="C6" s="32" t="s">
        <v>117</v>
      </c>
      <c r="D6" s="34" t="s">
        <v>118</v>
      </c>
      <c r="E6" s="59">
        <v>115</v>
      </c>
      <c r="F6" s="59">
        <v>115</v>
      </c>
      <c r="G6" s="59" t="s">
        <v>692</v>
      </c>
      <c r="H6" s="59">
        <v>10087</v>
      </c>
      <c r="I6" s="36" t="s">
        <v>693</v>
      </c>
      <c r="J6" s="61">
        <v>2023</v>
      </c>
      <c r="K6" s="62">
        <v>45000.214583333334</v>
      </c>
      <c r="L6" s="63">
        <v>45000.214583333334</v>
      </c>
      <c r="M6" s="41" t="s">
        <v>54</v>
      </c>
      <c r="N6" s="77" t="s">
        <v>53</v>
      </c>
      <c r="O6" s="77" t="s">
        <v>53</v>
      </c>
      <c r="P6" s="72">
        <v>3.5138888888905058</v>
      </c>
      <c r="Q6" s="73">
        <v>5060.0000000023283</v>
      </c>
      <c r="R6" s="62">
        <v>45003.728472222225</v>
      </c>
      <c r="S6" s="63">
        <v>45003.728472222225</v>
      </c>
      <c r="T6" s="44" t="s">
        <v>55</v>
      </c>
      <c r="U6" s="57" t="s">
        <v>75</v>
      </c>
      <c r="V6" s="58" t="s">
        <v>76</v>
      </c>
      <c r="W6" s="32" t="s">
        <v>58</v>
      </c>
      <c r="X6" s="32" t="s">
        <v>694</v>
      </c>
      <c r="Y6" s="81" t="s">
        <v>58</v>
      </c>
      <c r="Z6" s="32" t="s">
        <v>117</v>
      </c>
      <c r="AA6" s="47" t="s">
        <v>695</v>
      </c>
      <c r="AB6" s="49">
        <v>0</v>
      </c>
      <c r="AC6" s="49">
        <v>0</v>
      </c>
      <c r="AD6" s="49">
        <v>0</v>
      </c>
      <c r="AE6" s="50">
        <v>0</v>
      </c>
      <c r="AF6" s="51">
        <v>0</v>
      </c>
      <c r="AG6" s="49">
        <v>0</v>
      </c>
      <c r="AH6" s="49">
        <v>5675418</v>
      </c>
      <c r="AI6" s="32" t="s">
        <v>101</v>
      </c>
      <c r="AJ6" s="76" t="s">
        <v>696</v>
      </c>
      <c r="AK6" s="47" t="s">
        <v>63</v>
      </c>
      <c r="AL6" s="32" t="s">
        <v>64</v>
      </c>
      <c r="AM6" s="32" t="s">
        <v>71</v>
      </c>
      <c r="AN6" s="32" t="s">
        <v>125</v>
      </c>
      <c r="AO6" s="32" t="s">
        <v>126</v>
      </c>
      <c r="AP6" s="53">
        <v>36.9998</v>
      </c>
      <c r="AQ6" s="53">
        <v>-121.86847</v>
      </c>
      <c r="AR6" s="54" t="s">
        <v>697</v>
      </c>
      <c r="AS6" s="54" t="s">
        <v>67</v>
      </c>
      <c r="AT6" s="54" t="s">
        <v>105</v>
      </c>
      <c r="AU6" s="32" t="s">
        <v>698</v>
      </c>
      <c r="AV6" s="34" t="s">
        <v>107</v>
      </c>
    </row>
    <row r="7" spans="1:48" x14ac:dyDescent="0.25">
      <c r="A7" s="102" t="s">
        <v>71</v>
      </c>
      <c r="B7" s="32"/>
      <c r="C7" s="32" t="s">
        <v>129</v>
      </c>
      <c r="D7" s="34" t="s">
        <v>50</v>
      </c>
      <c r="E7" s="59">
        <v>115</v>
      </c>
      <c r="F7" s="59">
        <v>115</v>
      </c>
      <c r="G7" s="59" t="s">
        <v>729</v>
      </c>
      <c r="H7" s="59">
        <v>10360</v>
      </c>
      <c r="I7" s="36" t="s">
        <v>730</v>
      </c>
      <c r="J7" s="61">
        <v>2023</v>
      </c>
      <c r="K7" s="62">
        <v>45013.690972222219</v>
      </c>
      <c r="L7" s="63">
        <v>45013.690972222219</v>
      </c>
      <c r="M7" s="41" t="s">
        <v>54</v>
      </c>
      <c r="N7" s="77" t="s">
        <v>53</v>
      </c>
      <c r="O7" s="77" t="s">
        <v>53</v>
      </c>
      <c r="P7" s="66">
        <v>1.9361111111138598</v>
      </c>
      <c r="Q7" s="67">
        <v>2788.0000000039581</v>
      </c>
      <c r="R7" s="62">
        <v>45015.627083333333</v>
      </c>
      <c r="S7" s="63">
        <v>45015.627083333333</v>
      </c>
      <c r="T7" s="56" t="s">
        <v>74</v>
      </c>
      <c r="U7" s="45" t="s">
        <v>56</v>
      </c>
      <c r="V7" s="32" t="s">
        <v>57</v>
      </c>
      <c r="W7" s="32" t="s">
        <v>88</v>
      </c>
      <c r="X7" s="32" t="s">
        <v>731</v>
      </c>
      <c r="Y7" s="81" t="s">
        <v>58</v>
      </c>
      <c r="Z7" s="32" t="s">
        <v>129</v>
      </c>
      <c r="AA7" s="47" t="s">
        <v>732</v>
      </c>
      <c r="AB7" s="49">
        <v>1627</v>
      </c>
      <c r="AC7" s="49">
        <v>1627</v>
      </c>
      <c r="AD7" s="49">
        <v>13016</v>
      </c>
      <c r="AE7" s="50">
        <v>2.8667491980326383E-4</v>
      </c>
      <c r="AF7" s="51">
        <v>2.2933993584261106E-3</v>
      </c>
      <c r="AG7" s="49">
        <v>8</v>
      </c>
      <c r="AH7" s="49">
        <v>5675418</v>
      </c>
      <c r="AI7" s="32" t="s">
        <v>150</v>
      </c>
      <c r="AJ7" s="76" t="s">
        <v>733</v>
      </c>
      <c r="AK7" s="47" t="s">
        <v>63</v>
      </c>
      <c r="AL7" s="32" t="s">
        <v>64</v>
      </c>
      <c r="AM7" s="32" t="s">
        <v>71</v>
      </c>
      <c r="AN7" s="32" t="s">
        <v>511</v>
      </c>
      <c r="AO7" s="32" t="s">
        <v>411</v>
      </c>
      <c r="AP7" s="53">
        <v>39.576839999999997</v>
      </c>
      <c r="AQ7" s="53">
        <v>-121.12318999999999</v>
      </c>
      <c r="AR7" s="54" t="s">
        <v>734</v>
      </c>
      <c r="AS7" s="54" t="s">
        <v>67</v>
      </c>
      <c r="AT7" s="54" t="s">
        <v>115</v>
      </c>
      <c r="AU7" s="32" t="s">
        <v>735</v>
      </c>
      <c r="AV7" s="34" t="s">
        <v>367</v>
      </c>
    </row>
    <row r="8" spans="1:48" ht="23.25" x14ac:dyDescent="0.25">
      <c r="A8" s="102" t="s">
        <v>71</v>
      </c>
      <c r="B8" s="32"/>
      <c r="C8" s="33" t="s">
        <v>49</v>
      </c>
      <c r="D8" s="34" t="s">
        <v>50</v>
      </c>
      <c r="E8" s="59">
        <v>69</v>
      </c>
      <c r="F8" s="59">
        <v>60</v>
      </c>
      <c r="G8" s="59" t="s">
        <v>72</v>
      </c>
      <c r="H8" s="59">
        <v>60151</v>
      </c>
      <c r="I8" s="36" t="s">
        <v>73</v>
      </c>
      <c r="J8" s="85">
        <v>2023</v>
      </c>
      <c r="K8" s="62">
        <v>45048.351388888892</v>
      </c>
      <c r="L8" s="63">
        <v>45048.351388888892</v>
      </c>
      <c r="M8" s="41" t="s">
        <v>54</v>
      </c>
      <c r="N8" s="44" t="s">
        <v>53</v>
      </c>
      <c r="O8" s="44" t="s">
        <v>53</v>
      </c>
      <c r="P8" s="82">
        <v>1.3680555555547471</v>
      </c>
      <c r="Q8" s="83">
        <v>1969.9999999988358</v>
      </c>
      <c r="R8" s="62">
        <v>45049.719444444447</v>
      </c>
      <c r="S8" s="63">
        <v>45049.719444444447</v>
      </c>
      <c r="T8" s="56" t="s">
        <v>74</v>
      </c>
      <c r="U8" s="45" t="s">
        <v>56</v>
      </c>
      <c r="V8" s="32" t="s">
        <v>743</v>
      </c>
      <c r="W8" s="33" t="s">
        <v>88</v>
      </c>
      <c r="X8" s="86" t="s">
        <v>744</v>
      </c>
      <c r="Y8" s="81" t="s">
        <v>58</v>
      </c>
      <c r="Z8" s="79" t="s">
        <v>49</v>
      </c>
      <c r="AA8" s="33" t="s">
        <v>745</v>
      </c>
      <c r="AB8" s="48">
        <v>15834</v>
      </c>
      <c r="AC8" s="48">
        <v>15834</v>
      </c>
      <c r="AD8" s="49">
        <v>2364723</v>
      </c>
      <c r="AE8" s="50">
        <v>2.7899266626704852E-3</v>
      </c>
      <c r="AF8" s="51">
        <v>0.41666058781925841</v>
      </c>
      <c r="AG8" s="49">
        <v>149.34463812050018</v>
      </c>
      <c r="AH8" s="49">
        <v>5675418</v>
      </c>
      <c r="AI8" s="32" t="s">
        <v>101</v>
      </c>
      <c r="AJ8" s="52" t="s">
        <v>746</v>
      </c>
      <c r="AK8" s="32" t="s">
        <v>63</v>
      </c>
      <c r="AL8" s="32" t="s">
        <v>348</v>
      </c>
      <c r="AM8" s="52" t="s">
        <v>48</v>
      </c>
      <c r="AN8" s="52" t="s">
        <v>80</v>
      </c>
      <c r="AO8" s="52" t="s">
        <v>65</v>
      </c>
      <c r="AP8" s="52">
        <v>39.347299999999997</v>
      </c>
      <c r="AQ8" s="52">
        <v>-123.59788</v>
      </c>
      <c r="AR8" s="86" t="s">
        <v>747</v>
      </c>
      <c r="AS8" s="32" t="s">
        <v>413</v>
      </c>
      <c r="AT8" s="32" t="s">
        <v>105</v>
      </c>
      <c r="AU8" s="52" t="s">
        <v>748</v>
      </c>
      <c r="AV8" s="34" t="s">
        <v>107</v>
      </c>
    </row>
    <row r="13" spans="1:48" ht="23.25" x14ac:dyDescent="0.35">
      <c r="A13" s="103">
        <f>((COUNTA(A2:A8)/5437.7))*1000</f>
        <v>1.2873089725435385</v>
      </c>
      <c r="D13" s="104" t="s">
        <v>772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27A9E-273A-40A5-ACDC-A5A11A6EF6B9}">
  <dimension ref="A1"/>
  <sheetViews>
    <sheetView zoomScaleNormal="100" workbookViewId="0">
      <selection activeCell="R36" sqref="R36"/>
    </sheetView>
  </sheetViews>
  <sheetFormatPr defaultRowHeight="15" x14ac:dyDescent="0.25"/>
  <sheetData/>
  <pageMargins left="0.7" right="0.7" top="0.75" bottom="0.75" header="0.3" footer="0.3"/>
  <pageSetup orientation="portrait" r:id="rId1"/>
  <headerFooter>
    <oddFooter>&amp;C&amp;1#&amp;"Calibri"&amp;12&amp;K000000Public</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8EDDD-28BD-41B7-90F7-63E3DA38184E}">
  <dimension ref="A1:AH50"/>
  <sheetViews>
    <sheetView topLeftCell="I1" workbookViewId="0">
      <selection activeCell="S14" sqref="S14"/>
    </sheetView>
  </sheetViews>
  <sheetFormatPr defaultColWidth="9.140625" defaultRowHeight="11.25" x14ac:dyDescent="0.2"/>
  <cols>
    <col min="1" max="8" width="5" style="74" hidden="1" customWidth="1"/>
    <col min="9" max="9" width="17.42578125" style="74" customWidth="1"/>
    <col min="10" max="10" width="11.7109375" style="74" customWidth="1"/>
    <col min="11" max="26" width="5" style="74" bestFit="1" customWidth="1"/>
    <col min="27" max="27" width="5" style="106" bestFit="1" customWidth="1"/>
    <col min="28" max="35" width="5" style="74" bestFit="1" customWidth="1"/>
    <col min="36" max="37" width="5.85546875" style="74" bestFit="1" customWidth="1"/>
    <col min="38" max="38" width="14.140625" style="74" bestFit="1" customWidth="1"/>
    <col min="39" max="16384" width="9.140625" style="74"/>
  </cols>
  <sheetData>
    <row r="1" spans="1:34" ht="18.75" x14ac:dyDescent="0.35">
      <c r="I1" s="105" t="s">
        <v>774</v>
      </c>
      <c r="J1" s="105"/>
    </row>
    <row r="2" spans="1:34" ht="15" x14ac:dyDescent="0.2">
      <c r="A2" s="105"/>
    </row>
    <row r="3" spans="1:34" ht="12.75" x14ac:dyDescent="0.2">
      <c r="A3" s="217" t="s">
        <v>775</v>
      </c>
      <c r="B3" s="217"/>
      <c r="C3" s="217"/>
      <c r="D3" s="217"/>
      <c r="E3" s="217"/>
      <c r="F3" s="217"/>
      <c r="G3" s="217"/>
      <c r="H3" s="217"/>
      <c r="I3" s="117" t="s">
        <v>776</v>
      </c>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row>
    <row r="4" spans="1:34" ht="12.75" x14ac:dyDescent="0.2">
      <c r="A4" s="107"/>
      <c r="B4" s="107"/>
      <c r="C4" s="107"/>
      <c r="D4" s="107"/>
      <c r="E4" s="107"/>
      <c r="F4" s="107"/>
      <c r="G4" s="107"/>
      <c r="H4" s="107"/>
      <c r="I4" s="108" t="s">
        <v>777</v>
      </c>
      <c r="J4" s="109">
        <v>5.0330000000000004</v>
      </c>
      <c r="K4" s="110" t="s">
        <v>777</v>
      </c>
      <c r="AA4" s="74"/>
    </row>
    <row r="5" spans="1:34" ht="13.5" thickBot="1" x14ac:dyDescent="0.25">
      <c r="A5" s="111">
        <v>1988</v>
      </c>
      <c r="B5" s="111">
        <v>1989</v>
      </c>
      <c r="C5" s="111">
        <v>1990</v>
      </c>
      <c r="D5" s="111">
        <v>1991</v>
      </c>
      <c r="E5" s="111">
        <v>1992</v>
      </c>
      <c r="F5" s="111">
        <v>1993</v>
      </c>
      <c r="G5" s="111">
        <v>1994</v>
      </c>
      <c r="H5" s="111">
        <v>1995</v>
      </c>
      <c r="I5" s="112"/>
      <c r="J5" s="113">
        <v>2023</v>
      </c>
      <c r="AA5" s="74"/>
    </row>
    <row r="6" spans="1:34" ht="12.75" x14ac:dyDescent="0.2">
      <c r="A6" s="114">
        <v>227</v>
      </c>
      <c r="B6" s="114">
        <v>302</v>
      </c>
      <c r="C6" s="114">
        <v>216</v>
      </c>
      <c r="D6" s="114">
        <v>302</v>
      </c>
      <c r="E6" s="114">
        <v>105</v>
      </c>
      <c r="F6" s="114">
        <v>101</v>
      </c>
      <c r="G6" s="114">
        <v>216</v>
      </c>
      <c r="H6" s="114">
        <v>104</v>
      </c>
      <c r="I6" s="115"/>
      <c r="J6" s="106">
        <v>104</v>
      </c>
      <c r="AA6" s="74"/>
    </row>
    <row r="7" spans="1:34" ht="12.75" x14ac:dyDescent="0.2">
      <c r="A7" s="114">
        <v>228</v>
      </c>
      <c r="B7" s="114">
        <v>406</v>
      </c>
      <c r="C7" s="114">
        <v>217</v>
      </c>
      <c r="D7" s="114">
        <v>303</v>
      </c>
      <c r="E7" s="114">
        <v>215</v>
      </c>
      <c r="F7" s="114">
        <v>113</v>
      </c>
      <c r="G7" s="114">
        <v>217</v>
      </c>
      <c r="H7" s="114">
        <v>106</v>
      </c>
      <c r="I7" s="115"/>
      <c r="J7" s="106">
        <v>105</v>
      </c>
      <c r="AA7" s="74"/>
    </row>
    <row r="8" spans="1:34" ht="12.75" x14ac:dyDescent="0.2">
      <c r="A8" s="114">
        <v>717</v>
      </c>
      <c r="B8" s="114">
        <v>808</v>
      </c>
      <c r="C8" s="114">
        <v>218</v>
      </c>
      <c r="D8" s="114">
        <v>304</v>
      </c>
      <c r="E8" s="114">
        <v>1029</v>
      </c>
      <c r="F8" s="114">
        <v>114</v>
      </c>
      <c r="G8" s="114">
        <v>815</v>
      </c>
      <c r="H8" s="114">
        <v>107</v>
      </c>
      <c r="I8" s="115"/>
      <c r="J8" s="106">
        <v>107</v>
      </c>
      <c r="AA8" s="74"/>
    </row>
    <row r="9" spans="1:34" ht="12.75" x14ac:dyDescent="0.2">
      <c r="A9" s="114">
        <v>1113</v>
      </c>
      <c r="B9" s="114">
        <v>916</v>
      </c>
      <c r="C9" s="114">
        <v>422</v>
      </c>
      <c r="D9" s="114">
        <v>325</v>
      </c>
      <c r="E9" s="114">
        <v>1121</v>
      </c>
      <c r="F9" s="114">
        <v>121</v>
      </c>
      <c r="G9" s="114">
        <v>928</v>
      </c>
      <c r="H9" s="114">
        <v>108</v>
      </c>
      <c r="I9" s="115"/>
      <c r="J9" s="106">
        <v>108</v>
      </c>
      <c r="AA9" s="74"/>
    </row>
    <row r="10" spans="1:34" ht="12.75" x14ac:dyDescent="0.2">
      <c r="A10" s="114">
        <v>1214</v>
      </c>
      <c r="B10" s="114">
        <v>1017</v>
      </c>
      <c r="C10" s="114">
        <v>423</v>
      </c>
      <c r="D10" s="114">
        <v>1020</v>
      </c>
      <c r="E10" s="114">
        <v>1206</v>
      </c>
      <c r="F10" s="114">
        <v>219</v>
      </c>
      <c r="G10" s="114">
        <v>1004</v>
      </c>
      <c r="H10" s="114">
        <v>109</v>
      </c>
      <c r="I10" s="115"/>
      <c r="J10" s="106">
        <v>109</v>
      </c>
      <c r="AA10" s="74"/>
    </row>
    <row r="11" spans="1:34" ht="12.75" x14ac:dyDescent="0.2">
      <c r="A11" s="114">
        <v>1215</v>
      </c>
      <c r="B11" s="114">
        <v>1018</v>
      </c>
      <c r="C11" s="114">
        <v>520</v>
      </c>
      <c r="D11" s="114">
        <v>1025</v>
      </c>
      <c r="E11" s="114">
        <v>1228</v>
      </c>
      <c r="F11" s="114">
        <v>1111</v>
      </c>
      <c r="G11" s="114">
        <v>1015</v>
      </c>
      <c r="H11" s="114">
        <v>110</v>
      </c>
      <c r="I11" s="115"/>
      <c r="J11" s="106">
        <v>110</v>
      </c>
      <c r="AA11" s="74"/>
    </row>
    <row r="12" spans="1:34" ht="12.75" x14ac:dyDescent="0.2">
      <c r="A12" s="114">
        <v>1220</v>
      </c>
      <c r="B12" s="114">
        <v>1023</v>
      </c>
      <c r="C12" s="114">
        <v>922</v>
      </c>
      <c r="D12" s="114">
        <v>1026</v>
      </c>
      <c r="E12" s="114">
        <v>1231</v>
      </c>
      <c r="F12" s="114">
        <v>1114</v>
      </c>
      <c r="G12" s="114">
        <v>1109</v>
      </c>
      <c r="H12" s="114">
        <v>308</v>
      </c>
      <c r="I12" s="115"/>
      <c r="J12" s="106">
        <v>114</v>
      </c>
      <c r="AA12" s="74"/>
    </row>
    <row r="13" spans="1:34" ht="12.75" x14ac:dyDescent="0.2">
      <c r="A13" s="114">
        <v>1222</v>
      </c>
      <c r="B13" s="114"/>
      <c r="C13" s="114">
        <v>1125</v>
      </c>
      <c r="D13" s="114">
        <v>1129</v>
      </c>
      <c r="E13" s="114"/>
      <c r="F13" s="114">
        <v>1211</v>
      </c>
      <c r="G13" s="114">
        <v>1214</v>
      </c>
      <c r="H13" s="114">
        <v>309</v>
      </c>
      <c r="I13" s="115"/>
      <c r="J13" s="106">
        <v>116</v>
      </c>
      <c r="AA13" s="74"/>
    </row>
    <row r="14" spans="1:34" ht="12.75" x14ac:dyDescent="0.2">
      <c r="A14" s="114">
        <v>1224</v>
      </c>
      <c r="B14" s="114"/>
      <c r="C14" s="114"/>
      <c r="D14" s="114">
        <v>1227</v>
      </c>
      <c r="E14" s="114"/>
      <c r="F14" s="114"/>
      <c r="G14" s="114"/>
      <c r="H14" s="114">
        <v>310</v>
      </c>
      <c r="I14" s="115"/>
      <c r="J14" s="106">
        <v>219</v>
      </c>
      <c r="AA14" s="74"/>
    </row>
    <row r="15" spans="1:34" ht="12.75" x14ac:dyDescent="0.2">
      <c r="A15" s="114"/>
      <c r="B15" s="114"/>
      <c r="C15" s="114"/>
      <c r="D15" s="114"/>
      <c r="E15" s="114"/>
      <c r="F15" s="114"/>
      <c r="G15" s="114"/>
      <c r="H15" s="114">
        <v>311</v>
      </c>
      <c r="I15" s="115"/>
      <c r="J15" s="106">
        <v>221</v>
      </c>
      <c r="AA15" s="74"/>
    </row>
    <row r="16" spans="1:34" ht="12.75" x14ac:dyDescent="0.2">
      <c r="A16" s="114"/>
      <c r="B16" s="114"/>
      <c r="C16" s="114"/>
      <c r="D16" s="114"/>
      <c r="E16" s="114"/>
      <c r="F16" s="114"/>
      <c r="G16" s="114"/>
      <c r="H16" s="114">
        <v>314</v>
      </c>
      <c r="I16" s="115"/>
      <c r="J16" s="106">
        <v>223</v>
      </c>
      <c r="AA16" s="74"/>
    </row>
    <row r="17" spans="1:27" ht="12.75" x14ac:dyDescent="0.2">
      <c r="A17" s="114"/>
      <c r="B17" s="114"/>
      <c r="C17" s="114"/>
      <c r="D17" s="114"/>
      <c r="E17" s="114"/>
      <c r="F17" s="114"/>
      <c r="G17" s="114"/>
      <c r="H17" s="114">
        <v>322</v>
      </c>
      <c r="I17" s="115"/>
      <c r="J17" s="106">
        <v>224</v>
      </c>
      <c r="AA17" s="74"/>
    </row>
    <row r="18" spans="1:27" ht="12.75" x14ac:dyDescent="0.2">
      <c r="A18" s="114"/>
      <c r="B18" s="114"/>
      <c r="C18" s="114"/>
      <c r="D18" s="114"/>
      <c r="E18" s="114"/>
      <c r="F18" s="114"/>
      <c r="G18" s="114"/>
      <c r="H18" s="114">
        <v>323</v>
      </c>
      <c r="I18" s="115"/>
      <c r="J18" s="106">
        <v>225</v>
      </c>
      <c r="AA18" s="74"/>
    </row>
    <row r="19" spans="1:27" ht="12.75" x14ac:dyDescent="0.2">
      <c r="A19" s="114"/>
      <c r="B19" s="114"/>
      <c r="C19" s="114"/>
      <c r="D19" s="114"/>
      <c r="E19" s="114"/>
      <c r="F19" s="114"/>
      <c r="G19" s="114"/>
      <c r="H19" s="114">
        <v>716</v>
      </c>
      <c r="I19" s="115"/>
      <c r="J19" s="106">
        <v>226</v>
      </c>
      <c r="AA19" s="74"/>
    </row>
    <row r="20" spans="1:27" ht="12.75" x14ac:dyDescent="0.2">
      <c r="A20" s="114"/>
      <c r="B20" s="114"/>
      <c r="C20" s="114"/>
      <c r="D20" s="114"/>
      <c r="E20" s="114"/>
      <c r="F20" s="114"/>
      <c r="G20" s="114"/>
      <c r="H20" s="114">
        <v>717</v>
      </c>
      <c r="I20" s="115"/>
      <c r="J20" s="106">
        <v>227</v>
      </c>
      <c r="AA20" s="74"/>
    </row>
    <row r="21" spans="1:27" ht="12.75" x14ac:dyDescent="0.2">
      <c r="A21" s="114"/>
      <c r="B21" s="114"/>
      <c r="C21" s="114"/>
      <c r="D21" s="114"/>
      <c r="E21" s="114"/>
      <c r="F21" s="114"/>
      <c r="G21" s="114"/>
      <c r="H21" s="114">
        <v>1004</v>
      </c>
      <c r="I21" s="115"/>
      <c r="J21" s="106">
        <v>228</v>
      </c>
      <c r="AA21" s="74"/>
    </row>
    <row r="22" spans="1:27" ht="12.75" x14ac:dyDescent="0.2">
      <c r="A22" s="114"/>
      <c r="B22" s="114"/>
      <c r="C22" s="114"/>
      <c r="D22" s="114"/>
      <c r="E22" s="114"/>
      <c r="F22" s="114"/>
      <c r="G22" s="114"/>
      <c r="H22" s="114">
        <v>1210</v>
      </c>
      <c r="I22" s="115"/>
      <c r="J22" s="106">
        <v>309</v>
      </c>
      <c r="AA22" s="74"/>
    </row>
    <row r="23" spans="1:27" ht="12.75" x14ac:dyDescent="0.2">
      <c r="A23" s="114"/>
      <c r="B23" s="114"/>
      <c r="C23" s="114"/>
      <c r="D23" s="114"/>
      <c r="E23" s="114"/>
      <c r="F23" s="114"/>
      <c r="G23" s="114"/>
      <c r="H23" s="114">
        <v>1211</v>
      </c>
      <c r="I23" s="115"/>
      <c r="J23" s="106">
        <v>314</v>
      </c>
      <c r="AA23" s="74"/>
    </row>
    <row r="24" spans="1:27" ht="12.75" x14ac:dyDescent="0.2">
      <c r="A24" s="114"/>
      <c r="B24" s="114"/>
      <c r="C24" s="114"/>
      <c r="D24" s="114"/>
      <c r="E24" s="114"/>
      <c r="F24" s="114"/>
      <c r="G24" s="114"/>
      <c r="H24" s="114">
        <v>1212</v>
      </c>
      <c r="I24" s="115"/>
      <c r="J24" s="106">
        <v>321</v>
      </c>
      <c r="AA24" s="74"/>
    </row>
    <row r="25" spans="1:27" ht="12.75" x14ac:dyDescent="0.2">
      <c r="A25" s="114"/>
      <c r="B25" s="114"/>
      <c r="C25" s="114"/>
      <c r="D25" s="114"/>
      <c r="E25" s="114"/>
      <c r="F25" s="114"/>
      <c r="G25" s="114"/>
      <c r="H25" s="114">
        <v>1213</v>
      </c>
      <c r="I25" s="115"/>
      <c r="J25" s="106"/>
      <c r="AA25" s="74"/>
    </row>
    <row r="26" spans="1:27" ht="12.75" x14ac:dyDescent="0.2">
      <c r="A26" s="114"/>
      <c r="B26" s="114"/>
      <c r="C26" s="114"/>
      <c r="D26" s="114"/>
      <c r="E26" s="114"/>
      <c r="F26" s="114"/>
      <c r="G26" s="114"/>
      <c r="H26" s="114">
        <v>1214</v>
      </c>
      <c r="I26" s="115"/>
      <c r="J26" s="106"/>
      <c r="AA26" s="74"/>
    </row>
    <row r="27" spans="1:27" ht="12.75" x14ac:dyDescent="0.2">
      <c r="A27" s="114"/>
      <c r="B27" s="114"/>
      <c r="C27" s="114"/>
      <c r="D27" s="114"/>
      <c r="E27" s="114"/>
      <c r="F27" s="114"/>
      <c r="G27" s="114"/>
      <c r="H27" s="114">
        <v>1220</v>
      </c>
      <c r="I27" s="115"/>
      <c r="J27" s="106"/>
      <c r="AA27" s="74"/>
    </row>
    <row r="28" spans="1:27" ht="12.75" x14ac:dyDescent="0.2">
      <c r="A28" s="114"/>
      <c r="B28" s="114"/>
      <c r="C28" s="114"/>
      <c r="D28" s="114"/>
      <c r="E28" s="114"/>
      <c r="F28" s="114"/>
      <c r="G28" s="114"/>
      <c r="H28" s="114"/>
      <c r="I28" s="115"/>
      <c r="J28" s="106"/>
      <c r="AA28" s="74"/>
    </row>
    <row r="29" spans="1:27" ht="12.75" x14ac:dyDescent="0.2">
      <c r="A29" s="114"/>
      <c r="B29" s="114"/>
      <c r="C29" s="114"/>
      <c r="D29" s="114"/>
      <c r="E29" s="114"/>
      <c r="F29" s="114"/>
      <c r="G29" s="114"/>
      <c r="H29" s="114"/>
      <c r="I29" s="106"/>
      <c r="J29" s="106"/>
      <c r="AA29" s="74"/>
    </row>
    <row r="30" spans="1:27" ht="12.75" x14ac:dyDescent="0.2">
      <c r="A30" s="114"/>
      <c r="B30" s="114"/>
      <c r="C30" s="114"/>
      <c r="D30" s="114"/>
      <c r="E30" s="114"/>
      <c r="F30" s="114"/>
      <c r="G30" s="114"/>
      <c r="H30" s="114"/>
      <c r="I30" s="106"/>
      <c r="J30" s="106"/>
      <c r="AA30" s="74"/>
    </row>
    <row r="31" spans="1:27" ht="12.75" x14ac:dyDescent="0.2">
      <c r="A31" s="114"/>
      <c r="B31" s="114"/>
      <c r="C31" s="114"/>
      <c r="D31" s="114"/>
      <c r="E31" s="114"/>
      <c r="F31" s="114"/>
      <c r="G31" s="114"/>
      <c r="H31" s="114"/>
      <c r="I31" s="106"/>
      <c r="J31" s="106"/>
      <c r="AA31" s="74"/>
    </row>
    <row r="32" spans="1:27" ht="12.75" x14ac:dyDescent="0.2">
      <c r="A32" s="114"/>
      <c r="B32" s="114"/>
      <c r="C32" s="114"/>
      <c r="D32" s="114"/>
      <c r="E32" s="114"/>
      <c r="F32" s="114"/>
      <c r="G32" s="114"/>
      <c r="H32" s="114"/>
      <c r="I32" s="106"/>
      <c r="J32" s="106"/>
      <c r="AA32" s="74"/>
    </row>
    <row r="33" spans="1:27" ht="12.75" x14ac:dyDescent="0.2">
      <c r="A33" s="114"/>
      <c r="B33" s="114"/>
      <c r="C33" s="114"/>
      <c r="D33" s="114"/>
      <c r="E33" s="114"/>
      <c r="F33" s="114"/>
      <c r="G33" s="114"/>
      <c r="H33" s="114"/>
      <c r="I33" s="106"/>
      <c r="J33" s="106"/>
      <c r="AA33" s="74"/>
    </row>
    <row r="34" spans="1:27" ht="12.75" x14ac:dyDescent="0.2">
      <c r="A34" s="114"/>
      <c r="B34" s="114"/>
      <c r="C34" s="114"/>
      <c r="D34" s="114"/>
      <c r="E34" s="114"/>
      <c r="F34" s="114"/>
      <c r="G34" s="114"/>
      <c r="H34" s="114"/>
      <c r="I34" s="106"/>
      <c r="J34" s="106"/>
      <c r="AA34" s="74"/>
    </row>
    <row r="35" spans="1:27" ht="12.75" x14ac:dyDescent="0.2">
      <c r="A35" s="114"/>
      <c r="B35" s="114"/>
      <c r="C35" s="114"/>
      <c r="D35" s="114"/>
      <c r="E35" s="114"/>
      <c r="F35" s="114"/>
      <c r="G35" s="114"/>
      <c r="H35" s="114"/>
      <c r="I35" s="106"/>
      <c r="J35" s="106"/>
      <c r="AA35" s="74"/>
    </row>
    <row r="36" spans="1:27" ht="12.75" x14ac:dyDescent="0.2">
      <c r="A36" s="114"/>
      <c r="B36" s="114"/>
      <c r="C36" s="114"/>
      <c r="D36" s="114"/>
      <c r="E36" s="114"/>
      <c r="F36" s="114"/>
      <c r="G36" s="114"/>
      <c r="H36" s="114"/>
      <c r="I36" s="106"/>
      <c r="J36" s="106"/>
      <c r="AA36" s="74"/>
    </row>
    <row r="37" spans="1:27" ht="12.75" x14ac:dyDescent="0.2">
      <c r="A37" s="114"/>
      <c r="B37" s="114"/>
      <c r="C37" s="114"/>
      <c r="D37" s="114"/>
      <c r="E37" s="114"/>
      <c r="F37" s="114"/>
      <c r="G37" s="114"/>
      <c r="H37" s="114"/>
      <c r="I37" s="106"/>
      <c r="J37" s="106"/>
      <c r="AA37" s="74"/>
    </row>
    <row r="38" spans="1:27" ht="12.75" x14ac:dyDescent="0.2">
      <c r="A38" s="114"/>
      <c r="B38" s="114"/>
      <c r="C38" s="114"/>
      <c r="D38" s="114"/>
      <c r="E38" s="114"/>
      <c r="F38" s="114"/>
      <c r="G38" s="114"/>
      <c r="H38" s="114"/>
      <c r="I38" s="106"/>
      <c r="J38" s="106"/>
      <c r="AA38" s="74"/>
    </row>
    <row r="39" spans="1:27" x14ac:dyDescent="0.2">
      <c r="A39" s="74">
        <f t="shared" ref="A39:H39" si="0">COUNT(A6:A27)</f>
        <v>9</v>
      </c>
      <c r="B39" s="74">
        <f t="shared" si="0"/>
        <v>7</v>
      </c>
      <c r="C39" s="74">
        <f t="shared" si="0"/>
        <v>8</v>
      </c>
      <c r="D39" s="74">
        <f t="shared" si="0"/>
        <v>9</v>
      </c>
      <c r="E39" s="74">
        <f t="shared" si="0"/>
        <v>7</v>
      </c>
      <c r="F39" s="74">
        <f t="shared" si="0"/>
        <v>8</v>
      </c>
      <c r="G39" s="74">
        <f t="shared" si="0"/>
        <v>8</v>
      </c>
      <c r="H39" s="74">
        <f t="shared" si="0"/>
        <v>22</v>
      </c>
      <c r="J39" s="106"/>
      <c r="AA39" s="74"/>
    </row>
    <row r="40" spans="1:27" x14ac:dyDescent="0.2">
      <c r="J40" s="74">
        <f>COUNT(J6:J39)</f>
        <v>19</v>
      </c>
    </row>
    <row r="41" spans="1:27" x14ac:dyDescent="0.2">
      <c r="I41" s="106"/>
      <c r="AA41" s="74"/>
    </row>
    <row r="42" spans="1:27" x14ac:dyDescent="0.2">
      <c r="AA42" s="74"/>
    </row>
    <row r="43" spans="1:27" x14ac:dyDescent="0.2">
      <c r="AA43" s="74"/>
    </row>
    <row r="44" spans="1:27" x14ac:dyDescent="0.2">
      <c r="AA44" s="74"/>
    </row>
    <row r="45" spans="1:27" x14ac:dyDescent="0.2">
      <c r="AA45" s="74"/>
    </row>
    <row r="46" spans="1:27" x14ac:dyDescent="0.2">
      <c r="AA46" s="74"/>
    </row>
    <row r="47" spans="1:27" x14ac:dyDescent="0.2">
      <c r="AA47" s="74"/>
    </row>
    <row r="48" spans="1:27" x14ac:dyDescent="0.2">
      <c r="AA48" s="74"/>
    </row>
    <row r="49" spans="9:27" ht="12.75" x14ac:dyDescent="0.2">
      <c r="I49" s="116"/>
      <c r="AA49" s="74"/>
    </row>
    <row r="50" spans="9:27" x14ac:dyDescent="0.2">
      <c r="AA50" s="74"/>
    </row>
  </sheetData>
  <mergeCells count="1">
    <mergeCell ref="A3:H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topLeftCell="A35" workbookViewId="0">
      <selection activeCell="B46" sqref="B46"/>
    </sheetView>
  </sheetViews>
  <sheetFormatPr defaultColWidth="8" defaultRowHeight="12.75" x14ac:dyDescent="0.2"/>
  <cols>
    <col min="1" max="1" width="8" style="126"/>
    <col min="2" max="2" width="44.42578125" style="132" bestFit="1" customWidth="1"/>
    <col min="3" max="3" width="15.42578125" style="132" bestFit="1" customWidth="1"/>
    <col min="4" max="4" width="24.140625" style="132" bestFit="1" customWidth="1"/>
    <col min="5" max="5" width="17.85546875" style="132" bestFit="1" customWidth="1"/>
    <col min="6" max="6" width="36.5703125" style="144" customWidth="1"/>
    <col min="7" max="7" width="3.140625" style="144" customWidth="1"/>
    <col min="8" max="8" width="3.7109375" style="126" customWidth="1"/>
    <col min="9" max="9" width="16.140625" style="126" bestFit="1" customWidth="1"/>
    <col min="10" max="10" width="44.140625" style="126" bestFit="1" customWidth="1"/>
    <col min="11" max="11" width="22.28515625" style="126" customWidth="1"/>
    <col min="12" max="16384" width="8" style="126"/>
  </cols>
  <sheetData>
    <row r="1" spans="2:11" ht="26.25" thickBot="1" x14ac:dyDescent="0.3">
      <c r="B1" s="118" t="s">
        <v>778</v>
      </c>
      <c r="C1" s="119" t="s">
        <v>779</v>
      </c>
      <c r="D1" s="119" t="s">
        <v>780</v>
      </c>
      <c r="E1" s="119" t="s">
        <v>781</v>
      </c>
      <c r="F1" s="120" t="s">
        <v>782</v>
      </c>
      <c r="G1" s="121"/>
      <c r="H1" s="122"/>
      <c r="I1" s="123" t="s">
        <v>783</v>
      </c>
      <c r="J1" s="124" t="s">
        <v>784</v>
      </c>
      <c r="K1" s="125" t="s">
        <v>38</v>
      </c>
    </row>
    <row r="2" spans="2:11" ht="13.5" x14ac:dyDescent="0.25">
      <c r="B2" s="127" t="s">
        <v>785</v>
      </c>
      <c r="C2" s="128" t="s">
        <v>786</v>
      </c>
      <c r="D2" s="129" t="s">
        <v>787</v>
      </c>
      <c r="E2" s="130" t="s">
        <v>788</v>
      </c>
      <c r="F2" s="131" t="s">
        <v>789</v>
      </c>
      <c r="G2" s="132"/>
      <c r="H2" s="133">
        <v>1</v>
      </c>
      <c r="I2" s="134" t="s">
        <v>790</v>
      </c>
      <c r="J2" s="124" t="s">
        <v>785</v>
      </c>
      <c r="K2" s="124" t="s">
        <v>605</v>
      </c>
    </row>
    <row r="3" spans="2:11" ht="13.5" x14ac:dyDescent="0.25">
      <c r="B3" s="135" t="s">
        <v>791</v>
      </c>
      <c r="C3" s="136" t="s">
        <v>786</v>
      </c>
      <c r="D3" s="137" t="s">
        <v>787</v>
      </c>
      <c r="E3" s="138" t="s">
        <v>792</v>
      </c>
      <c r="F3" s="139" t="s">
        <v>793</v>
      </c>
      <c r="G3" s="132"/>
      <c r="H3" s="133">
        <v>2</v>
      </c>
      <c r="I3" s="134" t="s">
        <v>794</v>
      </c>
      <c r="J3" s="124" t="s">
        <v>791</v>
      </c>
      <c r="K3" s="124" t="s">
        <v>124</v>
      </c>
    </row>
    <row r="4" spans="2:11" ht="13.5" x14ac:dyDescent="0.25">
      <c r="B4" s="135" t="s">
        <v>795</v>
      </c>
      <c r="C4" s="136" t="s">
        <v>796</v>
      </c>
      <c r="D4" s="137" t="s">
        <v>794</v>
      </c>
      <c r="E4" s="138" t="s">
        <v>797</v>
      </c>
      <c r="F4" s="139" t="s">
        <v>798</v>
      </c>
      <c r="G4" s="132"/>
      <c r="H4" s="133">
        <v>3</v>
      </c>
      <c r="I4" s="134" t="s">
        <v>295</v>
      </c>
      <c r="J4" s="124" t="s">
        <v>799</v>
      </c>
      <c r="K4" s="124" t="s">
        <v>290</v>
      </c>
    </row>
    <row r="5" spans="2:11" ht="13.5" x14ac:dyDescent="0.25">
      <c r="B5" s="135" t="s">
        <v>800</v>
      </c>
      <c r="C5" s="136" t="s">
        <v>796</v>
      </c>
      <c r="D5" s="137" t="s">
        <v>794</v>
      </c>
      <c r="E5" s="138" t="s">
        <v>801</v>
      </c>
      <c r="F5" s="139" t="s">
        <v>802</v>
      </c>
      <c r="G5" s="132"/>
      <c r="H5" s="133">
        <v>4</v>
      </c>
      <c r="I5" s="134" t="s">
        <v>75</v>
      </c>
      <c r="J5" s="124" t="s">
        <v>803</v>
      </c>
      <c r="K5" s="124" t="s">
        <v>348</v>
      </c>
    </row>
    <row r="6" spans="2:11" ht="13.5" x14ac:dyDescent="0.25">
      <c r="B6" s="135" t="s">
        <v>804</v>
      </c>
      <c r="C6" s="136" t="s">
        <v>796</v>
      </c>
      <c r="D6" s="137" t="s">
        <v>794</v>
      </c>
      <c r="E6" s="138" t="s">
        <v>805</v>
      </c>
      <c r="F6" s="139" t="s">
        <v>806</v>
      </c>
      <c r="G6" s="132"/>
      <c r="H6" s="133">
        <v>5</v>
      </c>
      <c r="I6" s="134" t="s">
        <v>418</v>
      </c>
      <c r="J6" s="124" t="s">
        <v>807</v>
      </c>
      <c r="K6" s="125" t="s">
        <v>364</v>
      </c>
    </row>
    <row r="7" spans="2:11" ht="13.5" x14ac:dyDescent="0.25">
      <c r="B7" s="135" t="s">
        <v>808</v>
      </c>
      <c r="C7" s="136" t="s">
        <v>796</v>
      </c>
      <c r="D7" s="137" t="s">
        <v>794</v>
      </c>
      <c r="E7" s="138" t="s">
        <v>809</v>
      </c>
      <c r="F7" s="139" t="s">
        <v>810</v>
      </c>
      <c r="G7" s="132"/>
      <c r="H7" s="133">
        <v>6</v>
      </c>
      <c r="I7" s="134" t="s">
        <v>811</v>
      </c>
      <c r="J7" s="124" t="s">
        <v>812</v>
      </c>
      <c r="K7" s="125" t="s">
        <v>813</v>
      </c>
    </row>
    <row r="8" spans="2:11" ht="13.5" x14ac:dyDescent="0.25">
      <c r="B8" s="135" t="s">
        <v>814</v>
      </c>
      <c r="C8" s="136" t="s">
        <v>815</v>
      </c>
      <c r="D8" s="137" t="s">
        <v>816</v>
      </c>
      <c r="E8" s="138" t="s">
        <v>88</v>
      </c>
      <c r="F8" s="139" t="s">
        <v>817</v>
      </c>
      <c r="G8" s="132"/>
      <c r="H8" s="133">
        <v>7</v>
      </c>
      <c r="I8" s="134" t="s">
        <v>56</v>
      </c>
      <c r="J8" s="124" t="s">
        <v>814</v>
      </c>
      <c r="K8" s="125" t="s">
        <v>64</v>
      </c>
    </row>
    <row r="9" spans="2:11" ht="13.5" x14ac:dyDescent="0.25">
      <c r="B9" s="135" t="s">
        <v>818</v>
      </c>
      <c r="C9" s="136" t="s">
        <v>819</v>
      </c>
      <c r="D9" s="137" t="s">
        <v>820</v>
      </c>
      <c r="E9" s="138" t="s">
        <v>821</v>
      </c>
      <c r="F9" s="139" t="s">
        <v>822</v>
      </c>
      <c r="G9" s="132"/>
      <c r="H9" s="133">
        <v>8</v>
      </c>
      <c r="I9" s="134" t="s">
        <v>509</v>
      </c>
      <c r="J9" s="124" t="s">
        <v>818</v>
      </c>
    </row>
    <row r="10" spans="2:11" ht="13.5" x14ac:dyDescent="0.25">
      <c r="B10" s="135" t="s">
        <v>296</v>
      </c>
      <c r="C10" s="136" t="s">
        <v>815</v>
      </c>
      <c r="D10" s="137" t="s">
        <v>816</v>
      </c>
      <c r="E10" s="138" t="s">
        <v>823</v>
      </c>
      <c r="F10" s="139" t="s">
        <v>824</v>
      </c>
      <c r="G10" s="132"/>
      <c r="H10" s="133">
        <v>9</v>
      </c>
      <c r="I10" s="134" t="s">
        <v>44</v>
      </c>
      <c r="J10" s="124" t="s">
        <v>296</v>
      </c>
    </row>
    <row r="11" spans="2:11" ht="13.5" x14ac:dyDescent="0.25">
      <c r="B11" s="135" t="s">
        <v>825</v>
      </c>
      <c r="C11" s="136" t="s">
        <v>815</v>
      </c>
      <c r="D11" s="137" t="s">
        <v>816</v>
      </c>
      <c r="E11" s="138" t="s">
        <v>826</v>
      </c>
      <c r="F11" s="139" t="s">
        <v>827</v>
      </c>
      <c r="G11" s="132"/>
      <c r="H11" s="133">
        <v>10</v>
      </c>
      <c r="I11" s="134" t="s">
        <v>177</v>
      </c>
      <c r="J11" s="124" t="s">
        <v>825</v>
      </c>
    </row>
    <row r="12" spans="2:11" x14ac:dyDescent="0.2">
      <c r="B12" s="135" t="s">
        <v>828</v>
      </c>
      <c r="C12" s="136" t="s">
        <v>829</v>
      </c>
      <c r="D12" s="137" t="s">
        <v>830</v>
      </c>
      <c r="E12" s="138" t="s">
        <v>406</v>
      </c>
      <c r="F12" s="139" t="s">
        <v>831</v>
      </c>
      <c r="G12" s="132"/>
      <c r="I12" s="132"/>
      <c r="J12" s="124" t="s">
        <v>832</v>
      </c>
    </row>
    <row r="13" spans="2:11" x14ac:dyDescent="0.2">
      <c r="B13" s="135" t="s">
        <v>833</v>
      </c>
      <c r="C13" s="136" t="s">
        <v>829</v>
      </c>
      <c r="D13" s="137" t="s">
        <v>830</v>
      </c>
      <c r="E13" s="138" t="s">
        <v>834</v>
      </c>
      <c r="F13" s="139" t="s">
        <v>835</v>
      </c>
      <c r="G13" s="132"/>
      <c r="I13" s="132"/>
      <c r="J13" s="124" t="s">
        <v>836</v>
      </c>
    </row>
    <row r="14" spans="2:11" x14ac:dyDescent="0.2">
      <c r="B14" s="135" t="s">
        <v>837</v>
      </c>
      <c r="C14" s="136" t="s">
        <v>829</v>
      </c>
      <c r="D14" s="137" t="s">
        <v>830</v>
      </c>
      <c r="E14" s="138" t="s">
        <v>838</v>
      </c>
      <c r="F14" s="139" t="s">
        <v>839</v>
      </c>
      <c r="G14" s="132"/>
      <c r="I14" s="132"/>
      <c r="J14" s="124" t="s">
        <v>840</v>
      </c>
    </row>
    <row r="15" spans="2:11" x14ac:dyDescent="0.2">
      <c r="B15" s="135" t="s">
        <v>841</v>
      </c>
      <c r="C15" s="136" t="s">
        <v>829</v>
      </c>
      <c r="D15" s="137" t="s">
        <v>830</v>
      </c>
      <c r="E15" s="138" t="s">
        <v>58</v>
      </c>
      <c r="F15" s="139" t="s">
        <v>842</v>
      </c>
      <c r="G15" s="132"/>
      <c r="I15" s="132"/>
      <c r="J15" s="124" t="s">
        <v>843</v>
      </c>
    </row>
    <row r="16" spans="2:11" x14ac:dyDescent="0.2">
      <c r="B16" s="135" t="s">
        <v>844</v>
      </c>
      <c r="C16" s="136" t="s">
        <v>805</v>
      </c>
      <c r="D16" s="137" t="s">
        <v>845</v>
      </c>
      <c r="E16" s="138" t="s">
        <v>846</v>
      </c>
      <c r="F16" s="139" t="s">
        <v>847</v>
      </c>
      <c r="G16" s="132"/>
      <c r="I16" s="132"/>
      <c r="J16" s="124" t="s">
        <v>848</v>
      </c>
    </row>
    <row r="17" spans="2:10" x14ac:dyDescent="0.2">
      <c r="B17" s="135" t="s">
        <v>849</v>
      </c>
      <c r="C17" s="136" t="s">
        <v>850</v>
      </c>
      <c r="D17" s="137" t="s">
        <v>851</v>
      </c>
      <c r="E17" s="138" t="s">
        <v>852</v>
      </c>
      <c r="F17" s="139" t="s">
        <v>853</v>
      </c>
      <c r="G17" s="132"/>
      <c r="I17" s="132"/>
      <c r="J17" s="124" t="s">
        <v>76</v>
      </c>
    </row>
    <row r="18" spans="2:10" x14ac:dyDescent="0.2">
      <c r="B18" s="135" t="s">
        <v>854</v>
      </c>
      <c r="C18" s="136" t="s">
        <v>850</v>
      </c>
      <c r="D18" s="137" t="s">
        <v>851</v>
      </c>
      <c r="E18" s="138" t="s">
        <v>855</v>
      </c>
      <c r="F18" s="139" t="s">
        <v>856</v>
      </c>
      <c r="G18" s="132"/>
      <c r="I18" s="132"/>
      <c r="J18" s="124" t="s">
        <v>560</v>
      </c>
    </row>
    <row r="19" spans="2:10" x14ac:dyDescent="0.2">
      <c r="B19" s="135" t="s">
        <v>857</v>
      </c>
      <c r="C19" s="136" t="s">
        <v>829</v>
      </c>
      <c r="D19" s="137" t="s">
        <v>830</v>
      </c>
      <c r="E19" s="138" t="s">
        <v>240</v>
      </c>
      <c r="F19" s="139" t="s">
        <v>858</v>
      </c>
      <c r="G19" s="132"/>
      <c r="I19" s="132"/>
      <c r="J19" s="124" t="s">
        <v>859</v>
      </c>
    </row>
    <row r="20" spans="2:10" x14ac:dyDescent="0.2">
      <c r="B20" s="135" t="s">
        <v>860</v>
      </c>
      <c r="C20" s="136" t="s">
        <v>850</v>
      </c>
      <c r="D20" s="137" t="s">
        <v>851</v>
      </c>
      <c r="E20" s="138" t="s">
        <v>861</v>
      </c>
      <c r="F20" s="139" t="s">
        <v>862</v>
      </c>
      <c r="G20" s="132"/>
      <c r="I20" s="132"/>
      <c r="J20" s="124" t="s">
        <v>405</v>
      </c>
    </row>
    <row r="21" spans="2:10" x14ac:dyDescent="0.2">
      <c r="B21" s="135" t="s">
        <v>863</v>
      </c>
      <c r="C21" s="136" t="s">
        <v>829</v>
      </c>
      <c r="D21" s="137" t="s">
        <v>830</v>
      </c>
      <c r="E21" s="138" t="s">
        <v>864</v>
      </c>
      <c r="F21" s="139" t="s">
        <v>865</v>
      </c>
      <c r="G21" s="132"/>
      <c r="I21" s="132"/>
      <c r="J21" s="124" t="s">
        <v>866</v>
      </c>
    </row>
    <row r="22" spans="2:10" x14ac:dyDescent="0.2">
      <c r="B22" s="135" t="s">
        <v>867</v>
      </c>
      <c r="C22" s="136" t="s">
        <v>850</v>
      </c>
      <c r="D22" s="137" t="s">
        <v>851</v>
      </c>
      <c r="E22" s="140" t="s">
        <v>179</v>
      </c>
      <c r="F22" s="141" t="s">
        <v>868</v>
      </c>
      <c r="G22" s="132"/>
      <c r="I22" s="132"/>
      <c r="J22" s="124" t="s">
        <v>869</v>
      </c>
    </row>
    <row r="23" spans="2:10" ht="13.5" thickBot="1" x14ac:dyDescent="0.25">
      <c r="B23" s="135" t="s">
        <v>870</v>
      </c>
      <c r="C23" s="136" t="s">
        <v>829</v>
      </c>
      <c r="D23" s="137" t="s">
        <v>830</v>
      </c>
      <c r="E23" s="142" t="s">
        <v>871</v>
      </c>
      <c r="F23" s="143" t="s">
        <v>872</v>
      </c>
      <c r="I23" s="132"/>
      <c r="J23" s="124" t="s">
        <v>873</v>
      </c>
    </row>
    <row r="24" spans="2:10" x14ac:dyDescent="0.2">
      <c r="B24" s="135" t="s">
        <v>874</v>
      </c>
      <c r="C24" s="136" t="s">
        <v>829</v>
      </c>
      <c r="D24" s="137" t="s">
        <v>830</v>
      </c>
      <c r="F24" s="145"/>
      <c r="I24" s="132"/>
      <c r="J24" s="124" t="s">
        <v>875</v>
      </c>
    </row>
    <row r="25" spans="2:10" x14ac:dyDescent="0.2">
      <c r="B25" s="135" t="s">
        <v>876</v>
      </c>
      <c r="C25" s="136" t="s">
        <v>829</v>
      </c>
      <c r="D25" s="137" t="s">
        <v>830</v>
      </c>
      <c r="F25" s="145"/>
      <c r="I25" s="132"/>
      <c r="J25" s="124" t="s">
        <v>877</v>
      </c>
    </row>
    <row r="26" spans="2:10" x14ac:dyDescent="0.2">
      <c r="B26" s="135" t="s">
        <v>878</v>
      </c>
      <c r="C26" s="136" t="s">
        <v>829</v>
      </c>
      <c r="D26" s="137" t="s">
        <v>830</v>
      </c>
      <c r="F26" s="145"/>
      <c r="I26" s="132"/>
      <c r="J26" s="124" t="s">
        <v>879</v>
      </c>
    </row>
    <row r="27" spans="2:10" x14ac:dyDescent="0.2">
      <c r="B27" s="135" t="s">
        <v>880</v>
      </c>
      <c r="C27" s="136" t="s">
        <v>881</v>
      </c>
      <c r="D27" s="137" t="s">
        <v>882</v>
      </c>
      <c r="F27" s="145"/>
      <c r="I27" s="132"/>
      <c r="J27" s="124" t="s">
        <v>883</v>
      </c>
    </row>
    <row r="28" spans="2:10" x14ac:dyDescent="0.2">
      <c r="B28" s="135" t="s">
        <v>884</v>
      </c>
      <c r="C28" s="136" t="s">
        <v>850</v>
      </c>
      <c r="D28" s="137" t="s">
        <v>851</v>
      </c>
      <c r="F28" s="145"/>
      <c r="I28" s="132"/>
      <c r="J28" s="124" t="s">
        <v>147</v>
      </c>
    </row>
    <row r="29" spans="2:10" x14ac:dyDescent="0.2">
      <c r="B29" s="135" t="s">
        <v>885</v>
      </c>
      <c r="C29" s="136" t="s">
        <v>829</v>
      </c>
      <c r="D29" s="137" t="s">
        <v>830</v>
      </c>
      <c r="F29" s="145"/>
      <c r="I29" s="132"/>
      <c r="J29" s="124" t="s">
        <v>886</v>
      </c>
    </row>
    <row r="30" spans="2:10" x14ac:dyDescent="0.2">
      <c r="B30" s="135" t="s">
        <v>887</v>
      </c>
      <c r="C30" s="136" t="s">
        <v>850</v>
      </c>
      <c r="D30" s="137" t="s">
        <v>851</v>
      </c>
      <c r="F30" s="145"/>
      <c r="I30" s="132"/>
      <c r="J30" s="124" t="s">
        <v>888</v>
      </c>
    </row>
    <row r="31" spans="2:10" x14ac:dyDescent="0.2">
      <c r="B31" s="135" t="s">
        <v>889</v>
      </c>
      <c r="C31" s="136" t="s">
        <v>829</v>
      </c>
      <c r="D31" s="137" t="s">
        <v>830</v>
      </c>
      <c r="F31" s="145"/>
      <c r="I31" s="132"/>
      <c r="J31" s="124" t="s">
        <v>890</v>
      </c>
    </row>
    <row r="32" spans="2:10" x14ac:dyDescent="0.2">
      <c r="B32" s="135" t="s">
        <v>891</v>
      </c>
      <c r="C32" s="136" t="s">
        <v>829</v>
      </c>
      <c r="D32" s="137" t="s">
        <v>830</v>
      </c>
      <c r="F32" s="145"/>
      <c r="I32" s="132"/>
      <c r="J32" s="124" t="s">
        <v>892</v>
      </c>
    </row>
    <row r="33" spans="2:10" x14ac:dyDescent="0.2">
      <c r="B33" s="135" t="s">
        <v>893</v>
      </c>
      <c r="C33" s="136" t="s">
        <v>894</v>
      </c>
      <c r="D33" s="137" t="s">
        <v>895</v>
      </c>
      <c r="F33" s="145"/>
      <c r="J33" s="124" t="s">
        <v>896</v>
      </c>
    </row>
    <row r="34" spans="2:10" x14ac:dyDescent="0.2">
      <c r="B34" s="135" t="s">
        <v>897</v>
      </c>
      <c r="C34" s="136" t="s">
        <v>898</v>
      </c>
      <c r="D34" s="137" t="s">
        <v>899</v>
      </c>
      <c r="F34" s="145"/>
      <c r="J34" s="124" t="s">
        <v>419</v>
      </c>
    </row>
    <row r="35" spans="2:10" x14ac:dyDescent="0.2">
      <c r="B35" s="135" t="s">
        <v>900</v>
      </c>
      <c r="C35" s="136" t="s">
        <v>901</v>
      </c>
      <c r="D35" s="137" t="s">
        <v>811</v>
      </c>
      <c r="F35" s="145"/>
      <c r="J35" s="124" t="s">
        <v>902</v>
      </c>
    </row>
    <row r="36" spans="2:10" x14ac:dyDescent="0.2">
      <c r="B36" s="135" t="s">
        <v>903</v>
      </c>
      <c r="C36" s="136" t="s">
        <v>904</v>
      </c>
      <c r="D36" s="137" t="s">
        <v>905</v>
      </c>
      <c r="F36" s="145"/>
      <c r="J36" s="124" t="s">
        <v>906</v>
      </c>
    </row>
    <row r="37" spans="2:10" x14ac:dyDescent="0.2">
      <c r="B37" s="135" t="s">
        <v>907</v>
      </c>
      <c r="C37" s="136" t="s">
        <v>901</v>
      </c>
      <c r="D37" s="137" t="s">
        <v>811</v>
      </c>
      <c r="F37" s="145"/>
      <c r="J37" s="124" t="s">
        <v>632</v>
      </c>
    </row>
    <row r="38" spans="2:10" x14ac:dyDescent="0.2">
      <c r="B38" s="135" t="s">
        <v>908</v>
      </c>
      <c r="C38" s="136" t="s">
        <v>901</v>
      </c>
      <c r="D38" s="137" t="s">
        <v>811</v>
      </c>
      <c r="F38" s="145"/>
      <c r="J38" s="124" t="s">
        <v>909</v>
      </c>
    </row>
    <row r="39" spans="2:10" x14ac:dyDescent="0.2">
      <c r="B39" s="135" t="s">
        <v>910</v>
      </c>
      <c r="C39" s="136" t="s">
        <v>911</v>
      </c>
      <c r="D39" s="137" t="s">
        <v>912</v>
      </c>
      <c r="F39" s="145"/>
      <c r="J39" s="124" t="s">
        <v>910</v>
      </c>
    </row>
    <row r="40" spans="2:10" x14ac:dyDescent="0.2">
      <c r="B40" s="135" t="s">
        <v>913</v>
      </c>
      <c r="C40" s="136" t="s">
        <v>914</v>
      </c>
      <c r="D40" s="137" t="s">
        <v>915</v>
      </c>
      <c r="F40" s="145"/>
      <c r="J40" s="124" t="s">
        <v>913</v>
      </c>
    </row>
    <row r="41" spans="2:10" x14ac:dyDescent="0.2">
      <c r="B41" s="135" t="s">
        <v>916</v>
      </c>
      <c r="C41" s="136" t="s">
        <v>904</v>
      </c>
      <c r="D41" s="137" t="s">
        <v>905</v>
      </c>
      <c r="F41" s="145"/>
      <c r="J41" s="124" t="s">
        <v>917</v>
      </c>
    </row>
    <row r="42" spans="2:10" x14ac:dyDescent="0.2">
      <c r="B42" s="135" t="s">
        <v>918</v>
      </c>
      <c r="C42" s="136" t="s">
        <v>901</v>
      </c>
      <c r="D42" s="137" t="s">
        <v>811</v>
      </c>
      <c r="F42" s="145"/>
      <c r="J42" s="124" t="s">
        <v>918</v>
      </c>
    </row>
    <row r="43" spans="2:10" x14ac:dyDescent="0.2">
      <c r="B43" s="135" t="s">
        <v>919</v>
      </c>
      <c r="C43" s="136" t="s">
        <v>920</v>
      </c>
      <c r="D43" s="137" t="s">
        <v>813</v>
      </c>
      <c r="F43" s="145"/>
      <c r="J43" s="124" t="s">
        <v>921</v>
      </c>
    </row>
    <row r="44" spans="2:10" x14ac:dyDescent="0.2">
      <c r="B44" s="135" t="s">
        <v>922</v>
      </c>
      <c r="C44" s="136" t="s">
        <v>923</v>
      </c>
      <c r="D44" s="137" t="s">
        <v>924</v>
      </c>
      <c r="F44" s="145"/>
      <c r="J44" s="124" t="s">
        <v>925</v>
      </c>
    </row>
    <row r="45" spans="2:10" x14ac:dyDescent="0.2">
      <c r="B45" s="135" t="s">
        <v>926</v>
      </c>
      <c r="C45" s="136" t="s">
        <v>923</v>
      </c>
      <c r="D45" s="137" t="s">
        <v>924</v>
      </c>
      <c r="F45" s="145"/>
      <c r="J45" s="124" t="s">
        <v>927</v>
      </c>
    </row>
    <row r="46" spans="2:10" x14ac:dyDescent="0.2">
      <c r="B46" s="135" t="s">
        <v>743</v>
      </c>
      <c r="C46" s="136" t="s">
        <v>901</v>
      </c>
      <c r="D46" s="137" t="s">
        <v>811</v>
      </c>
      <c r="F46" s="145"/>
      <c r="J46" s="124" t="s">
        <v>743</v>
      </c>
    </row>
    <row r="47" spans="2:10" x14ac:dyDescent="0.2">
      <c r="B47" s="135" t="s">
        <v>57</v>
      </c>
      <c r="C47" s="136" t="s">
        <v>928</v>
      </c>
      <c r="D47" s="137" t="s">
        <v>929</v>
      </c>
      <c r="F47" s="145"/>
      <c r="J47" s="124" t="s">
        <v>57</v>
      </c>
    </row>
    <row r="48" spans="2:10" x14ac:dyDescent="0.2">
      <c r="B48" s="135" t="s">
        <v>701</v>
      </c>
      <c r="C48" s="136" t="s">
        <v>928</v>
      </c>
      <c r="D48" s="137" t="s">
        <v>929</v>
      </c>
      <c r="F48" s="145"/>
      <c r="J48" s="124" t="s">
        <v>701</v>
      </c>
    </row>
    <row r="49" spans="1:10" x14ac:dyDescent="0.2">
      <c r="B49" s="135" t="s">
        <v>930</v>
      </c>
      <c r="C49" s="136" t="s">
        <v>931</v>
      </c>
      <c r="D49" s="137" t="s">
        <v>509</v>
      </c>
      <c r="F49" s="145"/>
      <c r="J49" s="124" t="s">
        <v>623</v>
      </c>
    </row>
    <row r="50" spans="1:10" x14ac:dyDescent="0.2">
      <c r="B50" s="135" t="s">
        <v>932</v>
      </c>
      <c r="C50" s="136" t="s">
        <v>931</v>
      </c>
      <c r="D50" s="137" t="s">
        <v>509</v>
      </c>
      <c r="F50" s="145"/>
      <c r="J50" s="124" t="s">
        <v>933</v>
      </c>
    </row>
    <row r="51" spans="1:10" x14ac:dyDescent="0.2">
      <c r="B51" s="135" t="s">
        <v>566</v>
      </c>
      <c r="C51" s="136" t="s">
        <v>934</v>
      </c>
      <c r="D51" s="137" t="s">
        <v>269</v>
      </c>
      <c r="F51" s="145"/>
      <c r="J51" s="124" t="s">
        <v>566</v>
      </c>
    </row>
    <row r="52" spans="1:10" x14ac:dyDescent="0.2">
      <c r="B52" s="135" t="s">
        <v>239</v>
      </c>
      <c r="C52" s="136" t="s">
        <v>935</v>
      </c>
      <c r="D52" s="137" t="s">
        <v>44</v>
      </c>
      <c r="F52" s="145"/>
      <c r="J52" s="124" t="s">
        <v>239</v>
      </c>
    </row>
    <row r="53" spans="1:10" x14ac:dyDescent="0.2">
      <c r="B53" s="135" t="s">
        <v>936</v>
      </c>
      <c r="C53" s="136" t="s">
        <v>935</v>
      </c>
      <c r="D53" s="137" t="s">
        <v>44</v>
      </c>
      <c r="F53" s="145"/>
      <c r="J53" s="124" t="s">
        <v>527</v>
      </c>
    </row>
    <row r="54" spans="1:10" x14ac:dyDescent="0.2">
      <c r="B54" s="135" t="s">
        <v>445</v>
      </c>
      <c r="C54" s="136" t="s">
        <v>935</v>
      </c>
      <c r="D54" s="137" t="s">
        <v>44</v>
      </c>
      <c r="F54" s="145"/>
      <c r="J54" s="124" t="s">
        <v>445</v>
      </c>
    </row>
    <row r="55" spans="1:10" x14ac:dyDescent="0.2">
      <c r="B55" s="135" t="s">
        <v>937</v>
      </c>
      <c r="C55" s="136" t="s">
        <v>938</v>
      </c>
      <c r="D55" s="137" t="s">
        <v>939</v>
      </c>
      <c r="F55" s="145"/>
      <c r="J55" s="146" t="s">
        <v>937</v>
      </c>
    </row>
    <row r="56" spans="1:10" x14ac:dyDescent="0.2">
      <c r="B56" s="135" t="s">
        <v>940</v>
      </c>
      <c r="C56" s="136" t="s">
        <v>938</v>
      </c>
      <c r="D56" s="137" t="s">
        <v>939</v>
      </c>
      <c r="F56" s="145"/>
      <c r="J56" s="146" t="s">
        <v>941</v>
      </c>
    </row>
    <row r="57" spans="1:10" x14ac:dyDescent="0.2">
      <c r="B57" s="135" t="s">
        <v>942</v>
      </c>
      <c r="C57" s="136" t="s">
        <v>938</v>
      </c>
      <c r="D57" s="137" t="s">
        <v>939</v>
      </c>
      <c r="F57" s="145"/>
      <c r="J57" s="146" t="s">
        <v>942</v>
      </c>
    </row>
    <row r="58" spans="1:10" x14ac:dyDescent="0.2">
      <c r="B58" s="135" t="s">
        <v>943</v>
      </c>
      <c r="C58" s="136" t="s">
        <v>938</v>
      </c>
      <c r="D58" s="137" t="s">
        <v>939</v>
      </c>
      <c r="F58" s="145"/>
      <c r="J58" s="146" t="s">
        <v>943</v>
      </c>
    </row>
    <row r="59" spans="1:10" ht="13.5" thickBot="1" x14ac:dyDescent="0.25">
      <c r="B59" s="147" t="s">
        <v>178</v>
      </c>
      <c r="C59" s="148" t="s">
        <v>938</v>
      </c>
      <c r="D59" s="149" t="s">
        <v>939</v>
      </c>
      <c r="E59" s="150"/>
      <c r="F59" s="151"/>
      <c r="J59" s="146" t="s">
        <v>178</v>
      </c>
    </row>
    <row r="60" spans="1:10" ht="36" customHeight="1" thickBot="1" x14ac:dyDescent="0.25">
      <c r="A60" s="152"/>
      <c r="B60" s="153" t="s">
        <v>944</v>
      </c>
      <c r="C60" s="154"/>
      <c r="D60" s="154"/>
      <c r="E60" s="154"/>
      <c r="F60" s="155"/>
      <c r="G60" s="155"/>
      <c r="H60" s="152"/>
    </row>
    <row r="61" spans="1:10" ht="13.5" thickBot="1" x14ac:dyDescent="0.25">
      <c r="A61" s="152"/>
      <c r="B61" s="156" t="s">
        <v>945</v>
      </c>
      <c r="C61" s="157" t="s">
        <v>946</v>
      </c>
      <c r="D61" s="158" t="s">
        <v>947</v>
      </c>
      <c r="E61" s="159"/>
      <c r="F61" s="160"/>
      <c r="G61" s="155"/>
      <c r="H61" s="152"/>
    </row>
    <row r="62" spans="1:10" x14ac:dyDescent="0.2">
      <c r="A62" s="152"/>
      <c r="B62" s="161" t="s">
        <v>948</v>
      </c>
      <c r="C62" s="162">
        <v>1</v>
      </c>
      <c r="D62" s="163" t="s">
        <v>949</v>
      </c>
      <c r="E62" s="164"/>
      <c r="F62" s="165"/>
      <c r="G62" s="166"/>
      <c r="H62" s="152"/>
    </row>
    <row r="63" spans="1:10" x14ac:dyDescent="0.2">
      <c r="A63" s="152"/>
      <c r="B63" s="167" t="s">
        <v>950</v>
      </c>
      <c r="C63" s="168">
        <v>2</v>
      </c>
      <c r="D63" s="169" t="s">
        <v>951</v>
      </c>
      <c r="E63" s="170"/>
      <c r="F63" s="171"/>
      <c r="G63" s="166"/>
      <c r="H63" s="152"/>
    </row>
    <row r="64" spans="1:10" x14ac:dyDescent="0.2">
      <c r="A64" s="152"/>
      <c r="B64" s="172" t="s">
        <v>952</v>
      </c>
      <c r="C64" s="173">
        <v>3</v>
      </c>
      <c r="D64" s="174" t="s">
        <v>953</v>
      </c>
      <c r="E64" s="175"/>
      <c r="F64" s="176"/>
      <c r="G64" s="166"/>
      <c r="H64" s="152"/>
    </row>
    <row r="65" spans="1:8" x14ac:dyDescent="0.2">
      <c r="A65" s="152"/>
      <c r="B65" s="167" t="s">
        <v>954</v>
      </c>
      <c r="C65" s="168">
        <v>4</v>
      </c>
      <c r="D65" s="169" t="s">
        <v>955</v>
      </c>
      <c r="E65" s="170"/>
      <c r="F65" s="171"/>
      <c r="G65" s="166"/>
      <c r="H65" s="152"/>
    </row>
    <row r="66" spans="1:8" x14ac:dyDescent="0.2">
      <c r="A66" s="152"/>
      <c r="B66" s="167" t="s">
        <v>956</v>
      </c>
      <c r="C66" s="168">
        <v>5</v>
      </c>
      <c r="D66" s="169" t="s">
        <v>957</v>
      </c>
      <c r="E66" s="170"/>
      <c r="F66" s="171"/>
      <c r="G66" s="166"/>
      <c r="H66" s="152"/>
    </row>
    <row r="67" spans="1:8" x14ac:dyDescent="0.2">
      <c r="A67" s="152"/>
      <c r="B67" s="167" t="s">
        <v>509</v>
      </c>
      <c r="C67" s="168">
        <v>6</v>
      </c>
      <c r="D67" s="169" t="s">
        <v>958</v>
      </c>
      <c r="E67" s="170"/>
      <c r="F67" s="171"/>
      <c r="G67" s="166"/>
      <c r="H67" s="152"/>
    </row>
    <row r="68" spans="1:8" x14ac:dyDescent="0.2">
      <c r="A68" s="152"/>
      <c r="B68" s="167" t="s">
        <v>929</v>
      </c>
      <c r="C68" s="168">
        <v>7</v>
      </c>
      <c r="D68" s="169" t="s">
        <v>959</v>
      </c>
      <c r="E68" s="170"/>
      <c r="F68" s="171"/>
      <c r="G68" s="166"/>
      <c r="H68" s="152"/>
    </row>
    <row r="69" spans="1:8" x14ac:dyDescent="0.2">
      <c r="A69" s="152"/>
      <c r="B69" s="167" t="s">
        <v>960</v>
      </c>
      <c r="C69" s="168">
        <v>8</v>
      </c>
      <c r="D69" s="169" t="s">
        <v>961</v>
      </c>
      <c r="E69" s="170"/>
      <c r="F69" s="171"/>
      <c r="G69" s="166"/>
      <c r="H69" s="152"/>
    </row>
    <row r="70" spans="1:8" x14ac:dyDescent="0.2">
      <c r="A70" s="152"/>
      <c r="B70" s="167" t="s">
        <v>811</v>
      </c>
      <c r="C70" s="168">
        <v>9</v>
      </c>
      <c r="D70" s="169" t="s">
        <v>962</v>
      </c>
      <c r="E70" s="170"/>
      <c r="F70" s="171"/>
      <c r="G70" s="166"/>
      <c r="H70" s="152"/>
    </row>
    <row r="71" spans="1:8" x14ac:dyDescent="0.2">
      <c r="A71" s="152"/>
      <c r="B71" s="167" t="s">
        <v>963</v>
      </c>
      <c r="C71" s="168">
        <v>10</v>
      </c>
      <c r="D71" s="169" t="s">
        <v>964</v>
      </c>
      <c r="E71" s="170"/>
      <c r="F71" s="171"/>
      <c r="G71" s="166"/>
      <c r="H71" s="152"/>
    </row>
    <row r="72" spans="1:8" x14ac:dyDescent="0.2">
      <c r="A72" s="152"/>
      <c r="B72" s="167" t="s">
        <v>965</v>
      </c>
      <c r="C72" s="168">
        <v>11</v>
      </c>
      <c r="D72" s="169" t="s">
        <v>966</v>
      </c>
      <c r="E72" s="170"/>
      <c r="F72" s="171"/>
      <c r="G72" s="166"/>
      <c r="H72" s="152"/>
    </row>
    <row r="73" spans="1:8" ht="13.5" thickBot="1" x14ac:dyDescent="0.25">
      <c r="A73" s="152"/>
      <c r="B73" s="177" t="s">
        <v>967</v>
      </c>
      <c r="C73" s="178">
        <v>12</v>
      </c>
      <c r="D73" s="179" t="s">
        <v>968</v>
      </c>
      <c r="E73" s="180"/>
      <c r="F73" s="181"/>
      <c r="G73" s="166"/>
      <c r="H73" s="152"/>
    </row>
    <row r="74" spans="1:8" x14ac:dyDescent="0.2">
      <c r="A74" s="152"/>
      <c r="B74" s="182"/>
      <c r="C74" s="182"/>
      <c r="D74" s="182"/>
      <c r="E74" s="182"/>
      <c r="F74" s="166"/>
      <c r="G74" s="166"/>
      <c r="H74" s="152"/>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2006&amp;R&amp;8&amp;F&amp;C&amp;"Calibri"&amp;11&amp;K000000&amp;8Page &amp;P of &amp;N_x000D_&amp;1#&amp;"Calibri"&amp;12&amp;K000000Confidential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x14ac:dyDescent="0.2"/>
  <cols>
    <col min="1" max="1" width="34.28515625" style="184" customWidth="1"/>
    <col min="2" max="14" width="14.42578125" style="202" customWidth="1"/>
    <col min="15" max="15" width="13" style="184" customWidth="1"/>
    <col min="16" max="20" width="8" style="184"/>
    <col min="21" max="21" width="23.5703125" style="184" bestFit="1" customWidth="1"/>
    <col min="22" max="16384" width="8" style="184"/>
  </cols>
  <sheetData>
    <row r="1" spans="1:21" ht="39.950000000000003" customHeight="1" x14ac:dyDescent="0.25">
      <c r="A1" s="183" t="s">
        <v>969</v>
      </c>
      <c r="B1" s="218" t="s">
        <v>970</v>
      </c>
      <c r="C1" s="219"/>
      <c r="D1" s="219"/>
      <c r="E1" s="219"/>
      <c r="F1" s="219"/>
      <c r="G1" s="219"/>
      <c r="H1" s="219"/>
      <c r="I1" s="219"/>
      <c r="J1" s="219"/>
      <c r="K1" s="219"/>
      <c r="L1" s="219"/>
      <c r="M1" s="219"/>
      <c r="N1" s="219"/>
      <c r="O1" s="220"/>
      <c r="U1" s="185" t="s">
        <v>971</v>
      </c>
    </row>
    <row r="2" spans="1:21" ht="39.950000000000003" customHeight="1" x14ac:dyDescent="0.25">
      <c r="A2" s="183" t="s">
        <v>972</v>
      </c>
      <c r="B2" s="186" t="s">
        <v>973</v>
      </c>
      <c r="C2" s="186" t="s">
        <v>974</v>
      </c>
      <c r="D2" s="186" t="s">
        <v>975</v>
      </c>
      <c r="E2" s="186" t="s">
        <v>976</v>
      </c>
      <c r="F2" s="186" t="s">
        <v>977</v>
      </c>
      <c r="G2" s="186" t="s">
        <v>978</v>
      </c>
      <c r="H2" s="186" t="s">
        <v>979</v>
      </c>
      <c r="I2" s="186" t="s">
        <v>980</v>
      </c>
      <c r="J2" s="186" t="s">
        <v>981</v>
      </c>
      <c r="K2" s="186" t="s">
        <v>982</v>
      </c>
      <c r="L2" s="186" t="s">
        <v>983</v>
      </c>
      <c r="M2" s="186" t="s">
        <v>984</v>
      </c>
      <c r="N2" s="187" t="s">
        <v>985</v>
      </c>
      <c r="O2" s="188" t="s">
        <v>986</v>
      </c>
      <c r="U2" s="185" t="s">
        <v>987</v>
      </c>
    </row>
    <row r="3" spans="1:21" ht="39.950000000000003" customHeight="1" x14ac:dyDescent="0.25">
      <c r="A3" s="189" t="s">
        <v>988</v>
      </c>
      <c r="B3" s="190" t="s">
        <v>989</v>
      </c>
      <c r="C3" s="190" t="s">
        <v>990</v>
      </c>
      <c r="D3" s="190" t="s">
        <v>991</v>
      </c>
      <c r="E3" s="191"/>
      <c r="F3" s="191"/>
      <c r="G3" s="191"/>
      <c r="H3" s="191"/>
      <c r="I3" s="191"/>
      <c r="J3" s="191"/>
      <c r="K3" s="191"/>
      <c r="L3" s="191"/>
      <c r="M3" s="191"/>
      <c r="N3" s="191"/>
      <c r="O3" s="192"/>
      <c r="U3" s="185" t="s">
        <v>992</v>
      </c>
    </row>
    <row r="4" spans="1:21" ht="45" customHeight="1" x14ac:dyDescent="0.25">
      <c r="A4" s="183" t="s">
        <v>993</v>
      </c>
      <c r="B4" s="185" t="s">
        <v>994</v>
      </c>
      <c r="C4" s="185" t="s">
        <v>995</v>
      </c>
      <c r="D4" s="185" t="s">
        <v>996</v>
      </c>
      <c r="E4" s="185" t="s">
        <v>997</v>
      </c>
      <c r="F4" s="185" t="s">
        <v>998</v>
      </c>
      <c r="G4" s="185" t="s">
        <v>999</v>
      </c>
      <c r="H4" s="185" t="s">
        <v>1000</v>
      </c>
      <c r="I4" s="185" t="s">
        <v>1001</v>
      </c>
      <c r="J4" s="185" t="s">
        <v>1002</v>
      </c>
      <c r="K4" s="185" t="s">
        <v>1003</v>
      </c>
      <c r="L4" s="185" t="s">
        <v>1004</v>
      </c>
      <c r="M4" s="185" t="s">
        <v>1005</v>
      </c>
      <c r="N4" s="185" t="s">
        <v>1006</v>
      </c>
      <c r="O4" s="188" t="s">
        <v>1007</v>
      </c>
      <c r="S4" s="193"/>
      <c r="U4" s="185" t="s">
        <v>1008</v>
      </c>
    </row>
    <row r="5" spans="1:21" ht="39.950000000000003" customHeight="1" x14ac:dyDescent="0.25">
      <c r="A5" s="189" t="s">
        <v>1009</v>
      </c>
      <c r="B5" s="190" t="s">
        <v>1010</v>
      </c>
      <c r="C5" s="190" t="s">
        <v>1011</v>
      </c>
      <c r="D5" s="194" t="s">
        <v>1012</v>
      </c>
      <c r="E5" s="194" t="s">
        <v>1013</v>
      </c>
      <c r="F5" s="194" t="s">
        <v>1014</v>
      </c>
      <c r="G5" s="195"/>
      <c r="H5" s="195"/>
      <c r="I5" s="195"/>
      <c r="J5" s="191"/>
      <c r="K5" s="195"/>
      <c r="L5" s="195"/>
      <c r="M5" s="191"/>
      <c r="N5" s="191"/>
      <c r="O5" s="192"/>
      <c r="U5" s="185" t="s">
        <v>1015</v>
      </c>
    </row>
    <row r="6" spans="1:21" ht="46.5" customHeight="1" x14ac:dyDescent="0.25">
      <c r="A6" s="183" t="s">
        <v>1016</v>
      </c>
      <c r="B6" s="185" t="s">
        <v>1017</v>
      </c>
      <c r="C6" s="185" t="s">
        <v>1018</v>
      </c>
      <c r="D6" s="185" t="s">
        <v>1019</v>
      </c>
      <c r="E6" s="185" t="s">
        <v>1020</v>
      </c>
      <c r="F6" s="185" t="s">
        <v>1021</v>
      </c>
      <c r="G6" s="185" t="s">
        <v>1022</v>
      </c>
      <c r="H6" s="185" t="s">
        <v>1023</v>
      </c>
      <c r="I6" s="196"/>
      <c r="J6" s="191"/>
      <c r="K6" s="191"/>
      <c r="L6" s="191"/>
      <c r="M6" s="191"/>
      <c r="N6" s="192"/>
      <c r="O6" s="192"/>
      <c r="U6" s="185" t="s">
        <v>1024</v>
      </c>
    </row>
    <row r="7" spans="1:21" ht="39.950000000000003" customHeight="1" x14ac:dyDescent="0.25">
      <c r="A7" s="189" t="s">
        <v>1025</v>
      </c>
      <c r="B7" s="190" t="s">
        <v>1026</v>
      </c>
      <c r="C7" s="190" t="s">
        <v>1027</v>
      </c>
      <c r="D7" s="191"/>
      <c r="E7" s="191"/>
      <c r="F7" s="191"/>
      <c r="G7" s="191"/>
      <c r="H7" s="191"/>
      <c r="I7" s="191"/>
      <c r="J7" s="191"/>
      <c r="K7" s="191"/>
      <c r="L7" s="191"/>
      <c r="M7" s="191"/>
      <c r="N7" s="191"/>
      <c r="O7" s="192"/>
      <c r="U7" s="185" t="s">
        <v>1028</v>
      </c>
    </row>
    <row r="8" spans="1:21" ht="43.5" customHeight="1" x14ac:dyDescent="0.25">
      <c r="A8" s="197" t="s">
        <v>1029</v>
      </c>
      <c r="B8" s="197" t="s">
        <v>1030</v>
      </c>
      <c r="C8" s="197" t="s">
        <v>1031</v>
      </c>
      <c r="D8" s="197" t="s">
        <v>1032</v>
      </c>
      <c r="E8" s="198" t="s">
        <v>1033</v>
      </c>
      <c r="F8" s="197" t="s">
        <v>269</v>
      </c>
      <c r="G8" s="198" t="s">
        <v>1034</v>
      </c>
      <c r="H8" s="191"/>
      <c r="I8" s="191"/>
      <c r="J8" s="199"/>
      <c r="K8" s="200"/>
      <c r="L8" s="191"/>
      <c r="M8" s="201"/>
      <c r="N8" s="201"/>
      <c r="O8" s="192"/>
      <c r="U8" s="185" t="s">
        <v>1035</v>
      </c>
    </row>
    <row r="9" spans="1:21" x14ac:dyDescent="0.2">
      <c r="U9" s="185" t="s">
        <v>1036</v>
      </c>
    </row>
    <row r="10" spans="1:21" ht="15" x14ac:dyDescent="0.25">
      <c r="A10" s="203" t="s">
        <v>1037</v>
      </c>
      <c r="U10" s="185" t="s">
        <v>1038</v>
      </c>
    </row>
    <row r="11" spans="1:21" x14ac:dyDescent="0.2">
      <c r="U11" s="185" t="s">
        <v>1039</v>
      </c>
    </row>
    <row r="12" spans="1:21" ht="54.75" customHeight="1" x14ac:dyDescent="0.25">
      <c r="A12" s="204" t="s">
        <v>1040</v>
      </c>
      <c r="B12" s="205" t="s">
        <v>1041</v>
      </c>
      <c r="C12" s="205" t="s">
        <v>1042</v>
      </c>
      <c r="D12" s="205" t="s">
        <v>1043</v>
      </c>
      <c r="E12" s="205" t="s">
        <v>1044</v>
      </c>
      <c r="F12" s="205" t="s">
        <v>1045</v>
      </c>
      <c r="G12" s="205" t="s">
        <v>1046</v>
      </c>
      <c r="H12" s="205" t="s">
        <v>1047</v>
      </c>
      <c r="I12" s="205" t="s">
        <v>1048</v>
      </c>
      <c r="J12" s="205" t="s">
        <v>1049</v>
      </c>
      <c r="K12" s="205" t="s">
        <v>1050</v>
      </c>
      <c r="L12" s="205" t="s">
        <v>1051</v>
      </c>
      <c r="M12" s="205" t="s">
        <v>1052</v>
      </c>
      <c r="N12" s="205" t="s">
        <v>1053</v>
      </c>
      <c r="U12" s="185" t="s">
        <v>1054</v>
      </c>
    </row>
    <row r="13" spans="1:21" ht="39.950000000000003" customHeight="1" x14ac:dyDescent="0.2">
      <c r="A13" s="206" t="s">
        <v>1055</v>
      </c>
      <c r="B13" s="205" t="s">
        <v>1056</v>
      </c>
      <c r="C13" s="205" t="s">
        <v>1057</v>
      </c>
      <c r="D13" s="207" t="s">
        <v>1058</v>
      </c>
      <c r="E13" s="205" t="s">
        <v>1059</v>
      </c>
      <c r="F13" s="205" t="s">
        <v>1060</v>
      </c>
      <c r="G13" s="205" t="s">
        <v>1061</v>
      </c>
      <c r="H13" s="205" t="s">
        <v>1062</v>
      </c>
      <c r="I13" s="205" t="s">
        <v>1063</v>
      </c>
      <c r="J13" s="205" t="s">
        <v>1064</v>
      </c>
      <c r="K13" s="205" t="s">
        <v>1065</v>
      </c>
      <c r="L13" s="205" t="s">
        <v>1066</v>
      </c>
      <c r="M13" s="207" t="s">
        <v>1067</v>
      </c>
      <c r="N13" s="205" t="s">
        <v>1068</v>
      </c>
      <c r="U13" s="185" t="s">
        <v>1069</v>
      </c>
    </row>
    <row r="14" spans="1:21" ht="39.950000000000003" customHeight="1" x14ac:dyDescent="0.2">
      <c r="A14" s="206"/>
      <c r="B14" s="205" t="s">
        <v>811</v>
      </c>
      <c r="C14" s="205" t="s">
        <v>1070</v>
      </c>
      <c r="D14" s="205" t="s">
        <v>1071</v>
      </c>
      <c r="E14" s="205" t="s">
        <v>1072</v>
      </c>
      <c r="F14" s="205" t="s">
        <v>1073</v>
      </c>
      <c r="G14" s="207" t="s">
        <v>1074</v>
      </c>
      <c r="H14" s="205" t="s">
        <v>1075</v>
      </c>
      <c r="I14" s="205" t="s">
        <v>853</v>
      </c>
      <c r="J14" s="207" t="s">
        <v>1076</v>
      </c>
      <c r="K14" s="205" t="s">
        <v>1077</v>
      </c>
      <c r="L14" s="207" t="s">
        <v>1078</v>
      </c>
      <c r="M14" s="205" t="s">
        <v>1079</v>
      </c>
      <c r="N14" s="205" t="s">
        <v>1080</v>
      </c>
      <c r="U14" s="185" t="s">
        <v>1081</v>
      </c>
    </row>
    <row r="15" spans="1:21" ht="48.75" customHeight="1" x14ac:dyDescent="0.2">
      <c r="A15" s="208"/>
      <c r="B15" s="205" t="s">
        <v>1082</v>
      </c>
      <c r="C15" s="207" t="s">
        <v>1083</v>
      </c>
      <c r="D15" s="205" t="s">
        <v>1084</v>
      </c>
      <c r="E15" s="205" t="s">
        <v>1085</v>
      </c>
      <c r="F15" s="205" t="s">
        <v>1086</v>
      </c>
      <c r="G15" s="205" t="s">
        <v>1087</v>
      </c>
      <c r="H15" s="209" t="s">
        <v>1088</v>
      </c>
      <c r="I15" s="205" t="s">
        <v>1089</v>
      </c>
      <c r="J15" s="210" t="s">
        <v>1090</v>
      </c>
      <c r="K15" s="210" t="s">
        <v>1091</v>
      </c>
      <c r="L15" s="205"/>
      <c r="M15" s="205"/>
      <c r="N15" s="205"/>
      <c r="U15" s="185" t="s">
        <v>1092</v>
      </c>
    </row>
    <row r="17" spans="1:14" ht="43.5" customHeight="1" x14ac:dyDescent="0.25">
      <c r="A17" s="204" t="s">
        <v>971</v>
      </c>
      <c r="B17" s="205" t="s">
        <v>987</v>
      </c>
      <c r="C17" s="205" t="s">
        <v>992</v>
      </c>
      <c r="D17" s="205" t="s">
        <v>1008</v>
      </c>
      <c r="E17" s="205" t="s">
        <v>1015</v>
      </c>
      <c r="F17" s="205" t="s">
        <v>1024</v>
      </c>
      <c r="G17" s="205" t="s">
        <v>1028</v>
      </c>
      <c r="H17" s="205" t="s">
        <v>1035</v>
      </c>
      <c r="I17" s="205" t="s">
        <v>1036</v>
      </c>
      <c r="J17" s="205" t="s">
        <v>1038</v>
      </c>
      <c r="K17" s="205" t="s">
        <v>1039</v>
      </c>
      <c r="L17" s="205" t="s">
        <v>1054</v>
      </c>
      <c r="M17" s="205" t="s">
        <v>1069</v>
      </c>
      <c r="N17" s="205" t="s">
        <v>1081</v>
      </c>
    </row>
    <row r="18" spans="1:14" ht="42.75" customHeight="1" x14ac:dyDescent="0.2">
      <c r="A18" s="211" t="s">
        <v>1093</v>
      </c>
      <c r="B18" s="205" t="s">
        <v>1094</v>
      </c>
      <c r="C18" s="205" t="s">
        <v>1092</v>
      </c>
      <c r="D18" s="205"/>
      <c r="E18" s="205"/>
      <c r="F18" s="205"/>
      <c r="G18" s="205" t="s">
        <v>1095</v>
      </c>
      <c r="H18" s="205"/>
      <c r="I18" s="205"/>
      <c r="J18" s="205"/>
      <c r="K18" s="212"/>
      <c r="L18" s="205"/>
      <c r="M18" s="205"/>
      <c r="N18" s="205"/>
    </row>
    <row r="19" spans="1:14" ht="15" x14ac:dyDescent="0.25">
      <c r="B19" s="213"/>
      <c r="D19" s="213"/>
      <c r="K19" s="213"/>
    </row>
    <row r="20" spans="1:14" ht="29.25" x14ac:dyDescent="0.25">
      <c r="A20" s="214" t="s">
        <v>1096</v>
      </c>
      <c r="B20" s="185" t="s">
        <v>1097</v>
      </c>
      <c r="C20" s="185" t="s">
        <v>1098</v>
      </c>
      <c r="D20" s="185" t="s">
        <v>1099</v>
      </c>
      <c r="E20" s="185" t="s">
        <v>1100</v>
      </c>
      <c r="F20" s="185" t="s">
        <v>1101</v>
      </c>
      <c r="G20" s="185" t="s">
        <v>1102</v>
      </c>
      <c r="H20" s="215" t="s">
        <v>1103</v>
      </c>
      <c r="I20" s="216" t="s">
        <v>1104</v>
      </c>
    </row>
    <row r="21" spans="1:14" x14ac:dyDescent="0.2">
      <c r="H21" s="202" t="s">
        <v>1105</v>
      </c>
      <c r="I21" s="202" t="s">
        <v>1105</v>
      </c>
    </row>
    <row r="62" ht="15" customHeight="1" x14ac:dyDescent="0.2"/>
  </sheetData>
  <mergeCells count="1">
    <mergeCell ref="B1:O1"/>
  </mergeCells>
  <pageMargins left="0.33" right="0.2" top="0.5" bottom="0.44" header="0.2" footer="0.2"/>
  <pageSetup paperSize="17" scale="76" fitToHeight="0" orientation="landscape" r:id="rId1"/>
  <headerFooter alignWithMargins="0">
    <oddHeader>&amp;C&amp;"Arial,Bold"&amp;11List of ILIS Causes,  Equipment and Outage Level Fields</oddHeader>
    <oddFooter>&amp;L&amp;F&amp;R11/1/2012&amp;C&amp;1#&amp;"Calibri"&amp;12&amp;K000000Confidential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2" ma:contentTypeDescription="Create a new document." ma:contentTypeScope="" ma:versionID="8839969778cea45eca659df525207a7c">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c465620259d4721354a5824146304b23"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7F9DC7AB-64FD-49AA-9677-5C973E0CEB2F}">
  <ds:schemaRefs>
    <ds:schemaRef ds:uri="Microsoft.SharePoint.Taxonomy.ContentTypeSync"/>
  </ds:schemaRefs>
</ds:datastoreItem>
</file>

<file path=customXml/itemProps2.xml><?xml version="1.0" encoding="utf-8"?>
<ds:datastoreItem xmlns:ds="http://schemas.openxmlformats.org/officeDocument/2006/customXml" ds:itemID="{CF5A1D7C-2F8E-454A-9179-39A9F4E806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1719a909-808b-4ae0-bf21-57af7976196f"/>
    <ds:schemaRef ds:uri="b5f79e99-5da1-4a79-9ce9-cd19d0e8b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62A28-4B02-4E53-B454-25DA3FCB2939}">
  <ds:schemaRefs>
    <ds:schemaRef ds:uri="http://schemas.microsoft.com/sharepoint/v3/contenttype/forms"/>
  </ds:schemaRefs>
</ds:datastoreItem>
</file>

<file path=customXml/itemProps4.xml><?xml version="1.0" encoding="utf-8"?>
<ds:datastoreItem xmlns:ds="http://schemas.openxmlformats.org/officeDocument/2006/customXml" ds:itemID="{0A25C3AA-83B1-4E2B-B4A0-E9CD7BB64583}">
  <ds:schemaRefs>
    <ds:schemaRef ds:uri="1719a909-808b-4ae0-bf21-57af7976196f"/>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5f79e99-5da1-4a79-9ce9-cd19d0e8bd2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ET-WD-Details</vt:lpstr>
      <vt:lpstr>3.4 WD nonMED HFTD</vt:lpstr>
      <vt:lpstr>3.4 Control Chart</vt:lpstr>
      <vt:lpstr>List of MEDs from Reliability</vt:lpstr>
      <vt:lpstr>Cause Translation</vt:lpstr>
      <vt:lpstr>ILIS Causes</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Mason, Diane</cp:lastModifiedBy>
  <cp:revision/>
  <dcterms:created xsi:type="dcterms:W3CDTF">2023-07-31T13:21:29Z</dcterms:created>
  <dcterms:modified xsi:type="dcterms:W3CDTF">2023-09-25T16:17:18Z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37e6c-d705-437e-b3ab-e6d8024f5cad_Enabled">
    <vt:lpwstr>true</vt:lpwstr>
  </property>
  <property fmtid="{D5CDD505-2E9C-101B-9397-08002B2CF9AE}" pid="3" name="MSIP_Label_d3837e6c-d705-437e-b3ab-e6d8024f5cad_SetDate">
    <vt:lpwstr>2023-07-31T13:29:32Z</vt:lpwstr>
  </property>
  <property fmtid="{D5CDD505-2E9C-101B-9397-08002B2CF9AE}" pid="4" name="MSIP_Label_d3837e6c-d705-437e-b3ab-e6d8024f5cad_Method">
    <vt:lpwstr>Privileged</vt:lpwstr>
  </property>
  <property fmtid="{D5CDD505-2E9C-101B-9397-08002B2CF9AE}" pid="5" name="MSIP_Label_d3837e6c-d705-437e-b3ab-e6d8024f5cad_Name">
    <vt:lpwstr>Public (With Markings)</vt:lpwstr>
  </property>
  <property fmtid="{D5CDD505-2E9C-101B-9397-08002B2CF9AE}" pid="6" name="MSIP_Label_d3837e6c-d705-437e-b3ab-e6d8024f5cad_SiteId">
    <vt:lpwstr>44ae661a-ece6-41aa-bc96-7c2c85a08941</vt:lpwstr>
  </property>
  <property fmtid="{D5CDD505-2E9C-101B-9397-08002B2CF9AE}" pid="7" name="MSIP_Label_d3837e6c-d705-437e-b3ab-e6d8024f5cad_ActionId">
    <vt:lpwstr>5efd1e13-be81-405b-8c10-2cfc29b36741</vt:lpwstr>
  </property>
  <property fmtid="{D5CDD505-2E9C-101B-9397-08002B2CF9AE}" pid="8" name="MSIP_Label_d3837e6c-d705-437e-b3ab-e6d8024f5cad_ContentBits">
    <vt:lpwstr>3</vt:lpwstr>
  </property>
  <property fmtid="{D5CDD505-2E9C-101B-9397-08002B2CF9AE}" pid="9" name="ContentTypeId">
    <vt:lpwstr>0x010100F7B2159FAFBA4F45AE11CCBA5BEAB298</vt:lpwstr>
  </property>
  <property fmtid="{D5CDD505-2E9C-101B-9397-08002B2CF9AE}" pid="10" name="pgeRecordCategory">
    <vt:lpwstr/>
  </property>
</Properties>
</file>